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LILIJANA\WIN_DOK\JAVNA NAROČILA-ZJN\za JHP - 2026 - vodovod in kanalizacija\VODOVOD KAMENŠČAK\"/>
    </mc:Choice>
  </mc:AlternateContent>
  <xr:revisionPtr revIDLastSave="0" documentId="13_ncr:1_{1645D549-550D-44C3-95C3-90C0A22C9221}" xr6:coauthVersionLast="47" xr6:coauthVersionMax="47" xr10:uidLastSave="{00000000-0000-0000-0000-000000000000}"/>
  <bookViews>
    <workbookView xWindow="-120" yWindow="-120" windowWidth="29040" windowHeight="15840" tabRatio="500" xr2:uid="{00000000-000D-0000-FFFF-FFFF00000000}"/>
  </bookViews>
  <sheets>
    <sheet name="Rekapitulacija v. Sp. Kamenščak" sheetId="3" r:id="rId1"/>
    <sheet name="Veja &quot;L1&quot;, &quot;V1&quot; in &quot;V2&quot;" sheetId="2" r:id="rId2"/>
    <sheet name="Veja &quot;S1&quot;, &quot;S2&quot; in &quot;S3&quot;" sheetId="5" r:id="rId3"/>
    <sheet name="Veja &quot;S4&quot; in &quot;S5&quot;" sheetId="6" r:id="rId4"/>
  </sheets>
  <definedNames>
    <definedName name="_xlnm.Print_Area" localSheetId="0">'Rekapitulacija v. Sp. Kamenščak'!$A$1:$F$52</definedName>
  </definedName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F266" i="2" l="1"/>
  <c r="F264" i="2"/>
  <c r="F493" i="6"/>
  <c r="F294" i="6"/>
  <c r="F288" i="6"/>
  <c r="F558" i="6" l="1"/>
  <c r="F553" i="6"/>
  <c r="F547" i="6"/>
  <c r="F542" i="6"/>
  <c r="F528" i="6"/>
  <c r="F515" i="6"/>
  <c r="F504" i="6"/>
  <c r="F482" i="6"/>
  <c r="F471" i="6"/>
  <c r="F469" i="6"/>
  <c r="F467" i="6"/>
  <c r="F445" i="6"/>
  <c r="F442" i="6"/>
  <c r="F437" i="6"/>
  <c r="F432" i="6"/>
  <c r="F427" i="6"/>
  <c r="F423" i="6"/>
  <c r="F416" i="6"/>
  <c r="F412" i="6"/>
  <c r="F407" i="6"/>
  <c r="F402" i="6"/>
  <c r="F398" i="6"/>
  <c r="F394" i="6"/>
  <c r="F388" i="6"/>
  <c r="F383" i="6"/>
  <c r="F370" i="6"/>
  <c r="F365" i="6"/>
  <c r="F362" i="6"/>
  <c r="F352" i="6"/>
  <c r="F348" i="6"/>
  <c r="F344" i="6"/>
  <c r="F341" i="6"/>
  <c r="F327" i="6"/>
  <c r="F321" i="6"/>
  <c r="F314" i="6"/>
  <c r="F310" i="6"/>
  <c r="F306" i="6"/>
  <c r="F301" i="6"/>
  <c r="F296" i="6"/>
  <c r="F280" i="6"/>
  <c r="F278" i="6"/>
  <c r="F276" i="6"/>
  <c r="F274" i="6"/>
  <c r="F272" i="6"/>
  <c r="F258" i="6"/>
  <c r="F256" i="6"/>
  <c r="F254" i="6"/>
  <c r="F252" i="6"/>
  <c r="F250" i="6"/>
  <c r="F233" i="6"/>
  <c r="F209" i="6"/>
  <c r="F206" i="6"/>
  <c r="F203" i="6"/>
  <c r="F198" i="6"/>
  <c r="F189" i="6"/>
  <c r="F184" i="6"/>
  <c r="F181" i="6"/>
  <c r="F174" i="6"/>
  <c r="F169" i="6"/>
  <c r="F164" i="6"/>
  <c r="F160" i="6"/>
  <c r="F155" i="6"/>
  <c r="F151" i="6"/>
  <c r="F144" i="6"/>
  <c r="F140" i="6"/>
  <c r="F135" i="6"/>
  <c r="F130" i="6"/>
  <c r="F126" i="6"/>
  <c r="F122" i="6"/>
  <c r="F115" i="6"/>
  <c r="F111" i="6"/>
  <c r="F107" i="6"/>
  <c r="F94" i="6"/>
  <c r="F89" i="6"/>
  <c r="F87" i="6"/>
  <c r="F80" i="6"/>
  <c r="F78" i="6"/>
  <c r="F68" i="6"/>
  <c r="F62" i="6"/>
  <c r="F58" i="6"/>
  <c r="F54" i="6"/>
  <c r="F50" i="6"/>
  <c r="F45" i="6"/>
  <c r="F41" i="6"/>
  <c r="F534" i="5"/>
  <c r="F331" i="5"/>
  <c r="F329" i="5"/>
  <c r="F327" i="5"/>
  <c r="F325" i="5"/>
  <c r="F323" i="5"/>
  <c r="E332" i="6" l="1"/>
  <c r="F332" i="6" s="1"/>
  <c r="F334" i="6" s="1"/>
  <c r="F580" i="6" s="1"/>
  <c r="E449" i="6"/>
  <c r="F449" i="6" s="1"/>
  <c r="F451" i="6" s="1"/>
  <c r="F582" i="6" s="1"/>
  <c r="E213" i="6"/>
  <c r="F213" i="6" s="1"/>
  <c r="F215" i="6" s="1"/>
  <c r="F578" i="6" s="1"/>
  <c r="E564" i="6"/>
  <c r="F564" i="6" s="1"/>
  <c r="F566" i="6" s="1"/>
  <c r="F584" i="6" s="1"/>
  <c r="F305" i="5"/>
  <c r="F261" i="5"/>
  <c r="F259" i="5"/>
  <c r="F257" i="5"/>
  <c r="F255" i="5"/>
  <c r="F588" i="5"/>
  <c r="F583" i="5"/>
  <c r="F577" i="5"/>
  <c r="F572" i="5"/>
  <c r="F558" i="5"/>
  <c r="F545" i="5"/>
  <c r="F522" i="5"/>
  <c r="F512" i="5"/>
  <c r="F510" i="5"/>
  <c r="F508" i="5"/>
  <c r="F486" i="5"/>
  <c r="F483" i="5"/>
  <c r="F478" i="5"/>
  <c r="F473" i="5"/>
  <c r="F468" i="5"/>
  <c r="F464" i="5"/>
  <c r="F457" i="5"/>
  <c r="F453" i="5"/>
  <c r="F448" i="5"/>
  <c r="F443" i="5"/>
  <c r="F439" i="5"/>
  <c r="F435" i="5"/>
  <c r="F429" i="5"/>
  <c r="F424" i="5"/>
  <c r="F411" i="5"/>
  <c r="F406" i="5"/>
  <c r="F403" i="5"/>
  <c r="F393" i="5"/>
  <c r="F389" i="5"/>
  <c r="F385" i="5"/>
  <c r="F382" i="5"/>
  <c r="F368" i="5"/>
  <c r="F362" i="5"/>
  <c r="F355" i="5"/>
  <c r="F351" i="5"/>
  <c r="F347" i="5"/>
  <c r="F342" i="5"/>
  <c r="F337" i="5"/>
  <c r="F309" i="5"/>
  <c r="F307" i="5"/>
  <c r="F303" i="5"/>
  <c r="F301" i="5"/>
  <c r="F298" i="5"/>
  <c r="F290" i="5"/>
  <c r="F288" i="5"/>
  <c r="F285" i="5"/>
  <c r="F269" i="5"/>
  <c r="F253" i="5"/>
  <c r="F236" i="5"/>
  <c r="F234" i="5"/>
  <c r="F210" i="5"/>
  <c r="F207" i="5"/>
  <c r="F204" i="5"/>
  <c r="F199" i="5"/>
  <c r="F190" i="5"/>
  <c r="F185" i="5"/>
  <c r="F182" i="5"/>
  <c r="F175" i="5"/>
  <c r="F170" i="5"/>
  <c r="F165" i="5"/>
  <c r="F161" i="5"/>
  <c r="F156" i="5"/>
  <c r="F152" i="5"/>
  <c r="F145" i="5"/>
  <c r="F141" i="5"/>
  <c r="F136" i="5"/>
  <c r="F131" i="5"/>
  <c r="F127" i="5"/>
  <c r="F123" i="5"/>
  <c r="F116" i="5"/>
  <c r="F112" i="5"/>
  <c r="F108" i="5"/>
  <c r="F95" i="5"/>
  <c r="F90" i="5"/>
  <c r="F88" i="5"/>
  <c r="F81" i="5"/>
  <c r="F79" i="5"/>
  <c r="F69" i="5"/>
  <c r="F63" i="5"/>
  <c r="F59" i="5"/>
  <c r="F55" i="5"/>
  <c r="F51" i="5"/>
  <c r="F46" i="5"/>
  <c r="F42" i="5"/>
  <c r="F445" i="2"/>
  <c r="F449" i="2"/>
  <c r="F439" i="2"/>
  <c r="F437" i="2"/>
  <c r="F435" i="2"/>
  <c r="F433" i="2"/>
  <c r="F416" i="2"/>
  <c r="F431" i="2"/>
  <c r="F426" i="2"/>
  <c r="F424" i="2"/>
  <c r="F586" i="6" l="1"/>
  <c r="F29" i="3" s="1"/>
  <c r="E594" i="5"/>
  <c r="F594" i="5" s="1"/>
  <c r="F596" i="5" s="1"/>
  <c r="F615" i="5" s="1"/>
  <c r="E373" i="5"/>
  <c r="F373" i="5" s="1"/>
  <c r="F375" i="5" s="1"/>
  <c r="F611" i="5" s="1"/>
  <c r="E490" i="5"/>
  <c r="F490" i="5" s="1"/>
  <c r="F492" i="5" s="1"/>
  <c r="F613" i="5" s="1"/>
  <c r="E214" i="5"/>
  <c r="F214" i="5" s="1"/>
  <c r="F216" i="5" s="1"/>
  <c r="F609" i="5" s="1"/>
  <c r="F407" i="2"/>
  <c r="F399" i="2"/>
  <c r="F397" i="2"/>
  <c r="F395" i="2"/>
  <c r="F393" i="2"/>
  <c r="F391" i="2"/>
  <c r="F388" i="2"/>
  <c r="F386" i="2"/>
  <c r="F384" i="2"/>
  <c r="F382" i="2"/>
  <c r="F379" i="2"/>
  <c r="F363" i="2"/>
  <c r="F357" i="2"/>
  <c r="F355" i="2"/>
  <c r="F353" i="2"/>
  <c r="F351" i="2"/>
  <c r="F319" i="2"/>
  <c r="F312" i="2"/>
  <c r="F310" i="2"/>
  <c r="F308" i="2"/>
  <c r="F306" i="2"/>
  <c r="F304" i="2"/>
  <c r="F301" i="2"/>
  <c r="F299" i="2"/>
  <c r="F297" i="2"/>
  <c r="F295" i="2"/>
  <c r="F292" i="2"/>
  <c r="F276" i="2"/>
  <c r="F270" i="2"/>
  <c r="F268" i="2"/>
  <c r="F617" i="5" l="1"/>
  <c r="F28" i="3" s="1"/>
  <c r="F262" i="2"/>
  <c r="F238" i="2"/>
  <c r="F234" i="2"/>
  <c r="F348" i="2" l="1"/>
  <c r="F340" i="2"/>
  <c r="F338" i="2"/>
  <c r="F335" i="2"/>
  <c r="F255" i="2" l="1"/>
  <c r="F447" i="2" l="1"/>
  <c r="F236" i="2" l="1"/>
  <c r="F536" i="2" l="1"/>
  <c r="F598" i="2"/>
  <c r="F595" i="2"/>
  <c r="F590" i="2"/>
  <c r="F585" i="2"/>
  <c r="F580" i="2"/>
  <c r="F576" i="2"/>
  <c r="F569" i="2"/>
  <c r="F565" i="2"/>
  <c r="F560" i="2"/>
  <c r="F555" i="2"/>
  <c r="F551" i="2"/>
  <c r="F547" i="2"/>
  <c r="F541" i="2"/>
  <c r="F523" i="2"/>
  <c r="F518" i="2"/>
  <c r="F515" i="2"/>
  <c r="F505" i="2"/>
  <c r="F501" i="2"/>
  <c r="F497" i="2"/>
  <c r="F494" i="2"/>
  <c r="E602" i="2" l="1"/>
  <c r="F602" i="2" s="1"/>
  <c r="F604" i="2" s="1"/>
  <c r="F712" i="2" s="1"/>
  <c r="F645" i="2" l="1"/>
  <c r="F624" i="2"/>
  <c r="F622" i="2"/>
  <c r="F620" i="2"/>
  <c r="F161" i="2" l="1"/>
  <c r="F156" i="2"/>
  <c r="F152" i="2"/>
  <c r="F145" i="2"/>
  <c r="F108" i="2"/>
  <c r="F90" i="2"/>
  <c r="F88" i="2"/>
  <c r="F63" i="2"/>
  <c r="F59" i="2"/>
  <c r="F687" i="2" l="1"/>
  <c r="F682" i="2"/>
  <c r="F676" i="2"/>
  <c r="F671" i="2"/>
  <c r="F658" i="2"/>
  <c r="F634" i="2"/>
  <c r="F480" i="2"/>
  <c r="F474" i="2"/>
  <c r="F467" i="2"/>
  <c r="F463" i="2"/>
  <c r="F459" i="2"/>
  <c r="F454" i="2"/>
  <c r="E485" i="2" s="1"/>
  <c r="F210" i="2"/>
  <c r="F207" i="2"/>
  <c r="F204" i="2"/>
  <c r="F199" i="2"/>
  <c r="F190" i="2"/>
  <c r="F185" i="2"/>
  <c r="F182" i="2"/>
  <c r="F175" i="2"/>
  <c r="F170" i="2"/>
  <c r="F165" i="2"/>
  <c r="F141" i="2"/>
  <c r="F136" i="2"/>
  <c r="F131" i="2"/>
  <c r="F127" i="2"/>
  <c r="F123" i="2"/>
  <c r="F116" i="2"/>
  <c r="F112" i="2"/>
  <c r="F95" i="2"/>
  <c r="F81" i="2"/>
  <c r="F79" i="2"/>
  <c r="F69" i="2"/>
  <c r="F55" i="2"/>
  <c r="F51" i="2"/>
  <c r="F46" i="2"/>
  <c r="F42" i="2"/>
  <c r="E214" i="2" l="1"/>
  <c r="F214" i="2" s="1"/>
  <c r="F485" i="2"/>
  <c r="F487" i="2" s="1"/>
  <c r="E693" i="2"/>
  <c r="F693" i="2" s="1"/>
  <c r="F695" i="2" s="1"/>
  <c r="F714" i="2" l="1"/>
  <c r="F710" i="2"/>
  <c r="F216" i="2"/>
  <c r="F708" i="2" s="1"/>
  <c r="F716" i="2" l="1"/>
  <c r="F27" i="3" s="1"/>
  <c r="F32" i="3" s="1"/>
</calcChain>
</file>

<file path=xl/sharedStrings.xml><?xml version="1.0" encoding="utf-8"?>
<sst xmlns="http://schemas.openxmlformats.org/spreadsheetml/2006/main" count="874" uniqueCount="231">
  <si>
    <t xml:space="preserve">POPIS DEL S STROŠKOVNO OCENO </t>
  </si>
  <si>
    <t>ENOTNA CENA MORA VSEBOVATI:</t>
  </si>
  <si>
    <t>V cenah v popisnih postavkah mora ponudnik zajeti stroške:                                                                                                    - vseh pomožnih del;                                                                                                                                                                      - ureditve gradbišča (kontejnerji, deponije, ograje);                                                                                                                                                - dobav, nakladanj, odstranitev, prevozov in deponiranja materiala (s plačilom takse)!</t>
  </si>
  <si>
    <t>- vsa potrebna pripravljalna dela</t>
  </si>
  <si>
    <t>- vse potrebno delo, do končnega izdelka</t>
  </si>
  <si>
    <t>- ves potreben glavni, pomožni, pritrdilni in vezni material</t>
  </si>
  <si>
    <t>- vse potrebne transporte materiala do mesta vgrajevanja</t>
  </si>
  <si>
    <t>- skladiščenje materiala na gradbišču</t>
  </si>
  <si>
    <t>- atestiranje vseh materialov in dokazovanje kvalitete z atesti</t>
  </si>
  <si>
    <t>- usklajevanje z osnovnim načrtom in posvetovanje s projektantom</t>
  </si>
  <si>
    <t>- terminsko usklajevanje del z ostalimi izvajalci na objektu</t>
  </si>
  <si>
    <t>- čiščenje po končanih delih in odvoz odpadnega meteriala na stalno mestno deponijo</t>
  </si>
  <si>
    <t>- plačilo komunalnega prispevka za stalno mestno deponijo odpadnega materiala</t>
  </si>
  <si>
    <t>- vsa potrebna higijensko tehnična preventivna zaščita delavcev na gradbišču</t>
  </si>
  <si>
    <t>- faznost izgradnje objekta</t>
  </si>
  <si>
    <t>Dela je potrebno izvajati v skladu z veljavnimi tehničnimi predpisi, normativi in standardi ob upoštevanju zahtev iz varstva pri delu.</t>
  </si>
  <si>
    <t>Izvajalec del mora ravnati z odpadki, ki nastanejo pri izvajanju del zaradi gradnje ali rekonstrukcije po Pravilniku o ravnanju z odpadki, ki nastanejo pri gradbenih delih, Ur.l.  št. 3/2003 in Uredbi o ravnanju z odpadki Ur. l. št. 34/2008.</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</si>
  <si>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</si>
  <si>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1.0</t>
  </si>
  <si>
    <t>GRADBENA DELA - ZUNANJI VODOVOD</t>
  </si>
  <si>
    <t>količina</t>
  </si>
  <si>
    <t>EUR/EM</t>
  </si>
  <si>
    <t>EUR</t>
  </si>
  <si>
    <t xml:space="preserve">Zakoličba osi cevovoda </t>
  </si>
  <si>
    <t>m1</t>
  </si>
  <si>
    <t>Postavljanje prečnih profilov iz desk na lesenih količkih z niveliranjem in zapisom oznak.</t>
  </si>
  <si>
    <t>kos</t>
  </si>
  <si>
    <t>komplet</t>
  </si>
  <si>
    <t>Varovanje stabilnosti obstoječih drogov za Elektro, Telekom, JR itd.:</t>
  </si>
  <si>
    <t>m2</t>
  </si>
  <si>
    <t>Črpanje vode iz gradbene jame med izvajanjem prevezav ter drugih del na obstoječem vodovodu. Vključno z vsemi pomožnimi deli in materiali.</t>
  </si>
  <si>
    <t>ur</t>
  </si>
  <si>
    <t xml:space="preserve"> - strojni izkop 90 %</t>
  </si>
  <si>
    <t>m3</t>
  </si>
  <si>
    <t xml:space="preserve"> - ročni izkop 10 %</t>
  </si>
  <si>
    <t>Kompletno razpiranje jarka za vgradnjo vodovoda z jeklenimi montažnimi opaži. Opaž se premika v smeri napredovanja del.</t>
  </si>
  <si>
    <t>Planiranje dna izkopa s pripravo posteljice za položitev vodovodne cevi s točnostjo + - 2cm.</t>
  </si>
  <si>
    <t>Dobava in vgrajevanje peska cevi granulacije 0-4 mm ( okrogla zrnca ) za posteljico debeline 10cm</t>
  </si>
  <si>
    <t>Dobava in vgrajevanje peska cevi granulacije 0-4 mm ( okrogla zrnca ) za zasip cevi,  ob cevi in 20cm nad cevjo komplet z vsemi pomožnimi deli in procesi  (pesek se uporabi za zasip cevi samo v primeru, če je izkopni material neprimeren za zasip cevi )</t>
  </si>
  <si>
    <t>Dobava in vgaditev indikatorskega  opozorilnega traku "VODOVOD"  Trak mora biti vgrajen 30cm pod terenom.</t>
  </si>
  <si>
    <t>m</t>
  </si>
  <si>
    <t>Dobava in vgrajevanje gramoza 0-60mm za zasip gradbene jame vodovoda  in komprimiranjem v plasteh po 25 cm do zbitosti Ev2=70MPa</t>
  </si>
  <si>
    <t xml:space="preserve">Razplaniranje viška materiala na deponiji, vključno s stroški deponije </t>
  </si>
  <si>
    <t>Dobava in vgrajevanje betona C 12/15 v nearmirane konstrukcije; z vsemi pomožnimi deli in prenosi do mesta vgraditve:</t>
  </si>
  <si>
    <t>Gradbena dela pri navezavi na obstoječi vodovod, vključno s pomožnimi deli za rezanje cevi. Upošt. je prekinitev dobave vode, zapora in praznitev cevovoda.</t>
  </si>
  <si>
    <t>Dobava in vgradnja frakcije 16/32 okrog hidrantov</t>
  </si>
  <si>
    <t>Humuziranje površin v deb. cca. 20 cm, z izravnavo in pripravo za posejanje s travo - uporabi se humus od izkopa za cevovod. Dobava in posejanje humusiranih površin s travno mešanico.</t>
  </si>
  <si>
    <t>Naprava geodetskega posnetka položenega vodovoda. Geodetski posnetek se izvaja pri odprtem rovu. Vnos v kataster GIS.</t>
  </si>
  <si>
    <t>Naprava projekta izvedenih del</t>
  </si>
  <si>
    <t>Projektantski nadzor</t>
  </si>
  <si>
    <t>odstotek</t>
  </si>
  <si>
    <t>SKUPAJ   GRADBENA DELA - ZUNANJI VODOVOD</t>
  </si>
  <si>
    <t>2.0</t>
  </si>
  <si>
    <t>MONTAŽNA DELA - ZUNANJI VODOVOD</t>
  </si>
  <si>
    <t>Transportni stroški vsega vodovodnega materiala na gradbišče in transporti  po gradbišču.</t>
  </si>
  <si>
    <t xml:space="preserve">Dezinfekcija in izpiranje cevovoda, ki ga izvede za to pristojni zavod, vključno s pridobitvijo atesta o izvedenem klornem šoku. </t>
  </si>
  <si>
    <t>Analiza vzorca vode s strani pooblaščene organizacije.</t>
  </si>
  <si>
    <t>Preizkus hidrantov s strani pooblaščene organizacije.</t>
  </si>
  <si>
    <t>SKUPAJ   MONTAŽNA DELA - ZUNANJI VODOVOD</t>
  </si>
  <si>
    <t>3.0</t>
  </si>
  <si>
    <t>GRADBENA DELA - HIŠNI PRIKLJUČKI</t>
  </si>
  <si>
    <t>Zakoličba trase hišnih priklučkov</t>
  </si>
  <si>
    <t>Odstranitev tlakovcev na dostopih, ki jih prečka trasa hišnih priključkov in ponovno polaganje komplet z vsemi deli</t>
  </si>
  <si>
    <t>Strojno ročni izkop zemlje v III. ktg. terena z nakladanjem na kamion, odvozom in razplaniranjem odvečnega materiala na deponijo do 5 km, ter vsemi pomožnimi deli in prenosi. Izkop povprečne širine 0,6m in globine do 1,10m. Višek se naloži in odpelje na trajno deponijo.Del materiala za poznejši zasip se deponira na rob kanala</t>
  </si>
  <si>
    <t xml:space="preserve"> - strojni izkop 80 %</t>
  </si>
  <si>
    <t xml:space="preserve"> - ročni izkop 20 %</t>
  </si>
  <si>
    <t xml:space="preserve">Dobava in vgrajevanje peska cevi granulacije 0-4 mm ( okrogla zrnca ) za posteljico, ob cevi in nad cevjo komplet z vsemi pomožnimi deli in procesi </t>
  </si>
  <si>
    <t>Zaščita obstoječih komunalnih vodov pri prečkanju z predvidenim vodovodom V ceno je potrebno zajeti dobavo zaščitne PVC cevi DN 110  dolžine 3,0 m, vgraditev na vodovodno cev  v območju križanja komunalnih vodov komplet z vsemi pomožnimi deli in prenosi.</t>
  </si>
  <si>
    <t xml:space="preserve">Dobava in vgrajevanje gramoza pod voznimi površinami v debelini  40cm z komprimiranjem v plasteh po 25 cm do zbitosti Ev2=70MPa, ter z vsemi pomožnimi  deli in prenosi </t>
  </si>
  <si>
    <t>Dobava in vgrajevanje tamponskega drobljenca 0-32 pod voznimi površinami v zgornjih  10 cm z komprimiranjem  do zbitosti Ev2=80MPa, ter z vsemi pomožnimi  deli in prenosi</t>
  </si>
  <si>
    <t>Strojno nakladanje viška materiala na kamion, odvoz do 5,0 km na trajno deponijo, vključno s stroški deponije - od izkopa jarka in kom. vodov.</t>
  </si>
  <si>
    <t>SKUPAJ   GRADBENA DELA - HIŠNI PRIKLJUČKI</t>
  </si>
  <si>
    <t>4.0</t>
  </si>
  <si>
    <t>MONTAŽNA DELA - HIŠNI PRIKLJUČKI</t>
  </si>
  <si>
    <t>cev PE 100 PN 16 DN 32 RC PROTECT SDR 11</t>
  </si>
  <si>
    <t>cev PE 100 PN 16 DN 25 RC PROTECT SDR 11</t>
  </si>
  <si>
    <t xml:space="preserve">Dobava in montaža tipskega termo vodomernega jaška za hišni priključek vode z LTŽ pokrovom razred "A", nosilnosti do 5t  z naslednjo hidro opremo:
- dovod 1"
- zaporna krogelna pipa 3/4"  
- MS lovilec nesnage 3/4"                                                              - tlačno reducirni ventil 3/4"
- PP T kos 3/4" s priključkom za avtomatski odzračnik  
- avtomatski odzračnik 1/2 NP10
- odvod 3/4"  
- PP fitingi 3/4"  komplet  </t>
  </si>
  <si>
    <t>Dobava in montaža natične spojke z zunanjim ali notranjim navojem 3/4" za navezavo PE cevi na hišno napeljavo (pocinkane cevi)</t>
  </si>
  <si>
    <t>SKUPAJ   MONTAŽNA DELA - HIŠNI PRIKLJUČKI</t>
  </si>
  <si>
    <t>REKAPITULACIJA:</t>
  </si>
  <si>
    <t>Za projekt se v skladu z 76. a členu ZDDV-1; DDV ne obračuna</t>
  </si>
  <si>
    <t xml:space="preserve">Strojno ročni izkop zemlje v III. ktg. terena z nakladanjem na kamion, odvozom odvečnega materiala na deponijo do 6 km. Izkop povprečne širine 0,75m in globine min. 1,3m do maks. 2,00m. Obstoječi gramozni material debeline ca. 30cm se  deponira ob gradbeni jami in se uporabi za zasip. Zemeljski material od izkopa se nalaga na kamion in odpelje na trajno deponijo do 6,0km. </t>
  </si>
  <si>
    <t>Zaščita obstoječih komunalnih vodov pri prečkanju z predvidenim vodovodom V ceno je potrebno zajeti dobavo zaščitne PVC cevi DN 200  dolžine 3,0 m, vgraditev na vodovodno cev  v območju križanja komunalnih vodov komplet z vsemi pomožnimi deli in prenosi.</t>
  </si>
  <si>
    <t>Zavarovanje celotnega gradbišča med samo gradnjo z vso potrebno signalizacijo in varnostno zaščito za katero mora biti izdelan ustrezen elaborat za potrebe organizacije gradbišča. V elaboratu morajo biti zajeti vsi posegi v smislu zagotavljanja varnosti pri gradbenem delu, vključno z napravo elaborata preusmeritve prometa. Dela se morajo izvajati v skladu s pogoji upravljalca ceste. ( Nograd Lotmerk d.o.o. )</t>
  </si>
  <si>
    <t xml:space="preserve">OBJEKT: </t>
  </si>
  <si>
    <t>SKUPNA REKAPITULACIJA:</t>
  </si>
  <si>
    <t xml:space="preserve">Investitor: </t>
  </si>
  <si>
    <t>OBČINA LJUTOMER</t>
  </si>
  <si>
    <t>Vrazova ulica 1</t>
  </si>
  <si>
    <t>9240 Ljutomer</t>
  </si>
  <si>
    <t>Za projekt vodovoda se v skladu s 76. a členom ZDDV-1; DDV ne obračuna;</t>
  </si>
  <si>
    <t>VSE SKUPAJ NETO:</t>
  </si>
  <si>
    <t>1.)</t>
  </si>
  <si>
    <t>Dobava in montaža fazonskih kosov iz NL GGG 400, PN16 v skladu z SIST EN 545:2011, z zunanjo in notranjo epoksi zaščito  min. debeline 250 mikronov, ki omogoča vgradnjo tudi v agresivnejšo zemljino, vključno z vsem potrebnim spojnim in pritrdilnim nerjavečim materialom, opremljeni z odgovarjajočimi tesnili v skladu z EN 681-1.  Proizvajalec fazonskih kosov (obojične in prirobnične) mora imeti GSK certifikat  (priloženo mora biti dokazilo).</t>
  </si>
  <si>
    <t xml:space="preserve">Dobava in montaža teleskopske vgradne armature tip "H" za navrtalni oklep h=1,0 - 1,5m Hawle Ar. N. 960-01 (ali s podobnimi karakteristikami) z navojnim zvonom za privijačenje na zasun. Pritrditev vgradne garniture na zasun z navojem.   Vključno nerjaveči vijačni material, z LTŽ cestno kapo DN 125 Hawle Ar. N. 180 (ali s podobnimi karakteristikami) s protihrupnim vložkom za povozne površine po DIN 4057 DVGW testirano po EN 124-2,  PE podložno ploščo DN 340mm Hawle Ar. N. 204 (ali s podobnimi karakteristikami) in AB bet. podložno ploščo - venec    </t>
  </si>
  <si>
    <t>Zakoličba  obstoječih komunalnih vodov in zaščita teh vodov in nadzor nad izvedbo križanj; telekom, elektrika, telemach, vodovod</t>
  </si>
  <si>
    <t>Odstranitev asfalta debeline do 5 - 10 cm z odvozom ruševin na deponijo za predelavo odpadnega asfalta</t>
  </si>
  <si>
    <t>Rezanje asfalta na obstoječi javni cesti in dovoznih priključkih debeline do 5 - 10 cm</t>
  </si>
  <si>
    <t>Strojno ročno sondiranje obstoječega vodovoda in ostalih komunalnih vodov</t>
  </si>
  <si>
    <t xml:space="preserve"> - strojni izkop 50 %</t>
  </si>
  <si>
    <t xml:space="preserve"> - ročni izkop 50 %</t>
  </si>
  <si>
    <t>Fino planiranje in končno valjanje tampona do do zbitosti Ev2=100MPa pred asfaltiranjem</t>
  </si>
  <si>
    <t>Premaz stikov asfaltiranih površin z ustrezno bitumensko zalivno maso ( npr. Dilaplast ) ali podobno</t>
  </si>
  <si>
    <t xml:space="preserve">Izdelava bankin širine 0,5m do 0,75m iz drobljenca ( vrste Sotina, Poljčane ali pod. ) v debelini asfalta </t>
  </si>
  <si>
    <t>Dobava in vgrajevanje tamponskega drobljenca 0-32 za zasip zgornjih 10cm gradbene jame vodovoda v vozišču ceste  in komprimiranje v plasteh po 10cm do zbitosti Ev2=100MPa</t>
  </si>
  <si>
    <t>-  za sidrne bloke hidrantov 0,5 m3/kos</t>
  </si>
  <si>
    <t xml:space="preserve">Dobava in montaža cevi PE 100 RC DN 40, DN 32 in DN 25 SDR 11,  PN16 z enoslojno steno v celoti izdelano iz PE 100 RC materiala. Cevi morajo biti skladne tipu 1,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t>
  </si>
  <si>
    <t>cev PE 100 PN 16 DN 40 RC PROTECT SDR 11</t>
  </si>
  <si>
    <t>Rezanje asfalta na obstoječi asfaltni cesti debeline do 10 cm</t>
  </si>
  <si>
    <t>Odstranitev asfalta z odvozom ruševin na deponijo za predelavo odpadnega asfalta</t>
  </si>
  <si>
    <t>Fino planiranje in končno valjanje tampona do zbitosti Ev2=80MPa pred asfaltiranjem oz. polaganjem tlakovca</t>
  </si>
  <si>
    <t>Izvedba horizontalnega podvrtavanja pod asfaltnim voziščem javne ceste, dovoznim priključkom in dobava cevi PE DN 90, ki ostane kasneje ostane kot zaščitna cev  in vstavljanje vodovodne cevi PE 100 RC DN 32 in DN 40, vključno s pripravljalnimi in zaključnimi deli.  (podvrtanje se izvaja v globini min. 1,20m pod asfaltnim voziščem. V ceni upoštevati tudi izvedbo gradbenih del za izkop gradbenih jam za podvrtavanje ceste, z vsemi pomožnimi deli, prenosi, črpanjem vode, ponovnim strojnim zasipom jam z materialom  od izkopa, strojnim komprimiranjem s težkimi in lahkimi komprimacijskimi sredstvi v plasteh po 30cm.</t>
  </si>
  <si>
    <t xml:space="preserve">Izdelava obrabno-nosilne plasti bituminizirane zmesi AC 16 surf B 50/70 A4 v debelini 6 cm  iz zmesi zrn peska iz karbonatnih kamnin in drobirja iz silikatnih kamnin in cestogradbenega bitumna  v ceni zajeti vsa pomožna dela v skladu s TSC 06.300/06.410:2009 </t>
  </si>
  <si>
    <t xml:space="preserve">  - inox vijaki, podložke in matice M16 </t>
  </si>
  <si>
    <t>Izdelava obrabno-nosilne plasti bituminizirane zmesi AC 16 surf B 50/70 A4 v debelini 6 cm  iz zmesi zrn peska iz karbonatnih kamnin in drobirja iz silikatnih kamnin in cestogradbenega bitumna  v ceni zajeti vsa pomožna dela v skladu s TSC 06.300/06.410:2009</t>
  </si>
  <si>
    <t xml:space="preserve"> - PE 100 RC DN 110 SDR 11, PN16, po PAS 1075 tip 2</t>
  </si>
  <si>
    <t>Vozlišče V3</t>
  </si>
  <si>
    <t xml:space="preserve"> - dobava in montaža  T kos 100/50 NL </t>
  </si>
  <si>
    <t>Dvakratni prerez obstoječega cevovoda  izvedbo navezave. Upoštevati objave o izpadu oskrbe.</t>
  </si>
  <si>
    <t xml:space="preserve">  - povprečna dolžina podvrtavanja ca. 5m:</t>
  </si>
  <si>
    <t xml:space="preserve"> - dobava in montaža končnik DN 63</t>
  </si>
  <si>
    <t xml:space="preserve">  - inox vijaki, podložke, tesnila in matice M16 </t>
  </si>
  <si>
    <t xml:space="preserve"> - dobava in montaža prosta prirobnica DN 63/50</t>
  </si>
  <si>
    <t xml:space="preserve"> - cev PE DN 110</t>
  </si>
  <si>
    <t>2.)</t>
  </si>
  <si>
    <t xml:space="preserve"> - PE 100 RC DN 63 SDR 11, PN16, po PAS 1075 tip 2</t>
  </si>
  <si>
    <t xml:space="preserve"> -dobava  in montaža avtomatske odzračevalne - sesalne garniture Hawle A.Nr. 992 DN 50  (ali s podobnimi karakteristikami), za vgradnjo v zemljo na prirobnični spoj DN 50  za globino vgradnje 1,25 m, možnost servisiranja pod tlakom.  Delovno območje od 1 - 16 bar. Ustrezati mora standardu SIST EN 1074-4. Dodatki: drenažni element,  garnitura za izpiranje cevovoda z ventilom    </t>
  </si>
  <si>
    <t xml:space="preserve"> - dobava in montaža drenažni element za zračnik DN 300 </t>
  </si>
  <si>
    <t xml:space="preserve"> - dobava in montaža LTŽ cestne kape s protihrupnim vložkom za povozne površine testirano po EN 124-2 za zračnik DN 370/270 npr. Hawle Ar. N. 211 (ali s podobnimi karakteristikami) + AB betonska podložna plošča - venec </t>
  </si>
  <si>
    <t xml:space="preserve"> -dobava in montaža zasuna Hawle E3 DN 50  PN 16 Ar. N. 400 (ali s podobnimi karakteristikami) ustrezati mora zahtevam EN 1074-1, EN 1074-2 in EN 12266-1 s prirobnicami na obeh straneh v skladu z EN 1092-2.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t>
  </si>
  <si>
    <t>Upravljavski nadzor s strani Prleška komunala d.o.o. po uradnem ceniku. Ponudnik mora pridobiti  ponudbo s strani upravljalca.</t>
  </si>
  <si>
    <t>Tlačni preizkus cevovoda se izvede v prisotnosti upravljalca podjetja Prleška komunala d.o.o.. Izvajalec mora ob primopredaji objekta predložiti izjavo, da je bil s strani upravljalca uspešno opravljen tlačni preizkus.</t>
  </si>
  <si>
    <t>Navrtalni oklep za montažo na PE cevi po DIN 8074 ZAK  DN 63/46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46/40 Hawle Ar. N. 646-01 (ali s podobnimi karakteristikami) .</t>
  </si>
  <si>
    <t>Rekonstrukcija vodovoda v delu naselja Spodnji Kamenščak</t>
  </si>
  <si>
    <t xml:space="preserve"> - Veja "L1" od vozlišča V1 do V2 v dolžini 48m;  ( PE 100 RC DN 110, SDR 11, PN16, po PAS 1075 tip 2 )</t>
  </si>
  <si>
    <t xml:space="preserve"> - Veja "V1" od vozlišča V3 do V9 v dolžini 437m;  ( PE 100 RC DN 125, SDR 11, PN16, po PAS 1075 tip 2 )</t>
  </si>
  <si>
    <t xml:space="preserve"> - Veja "V2" od vozlišča V10 do V13 v dolžini 452m;  ( PE 100 RC DN 125, SDR 11, PN16, po PAS 1075 tip 2 )</t>
  </si>
  <si>
    <t>Skupaj  veja "L1", "V1" in "V2" od vozlišča V1 do V13 v dolžini 937m:</t>
  </si>
  <si>
    <t>Veja "L1", "V1" in "V2" od vozlišča V1 do V13 v dolžini 937m</t>
  </si>
  <si>
    <t xml:space="preserve"> - PE 100 RC DN 125 SDR 11, PN16, po PAS 1075 tip 2</t>
  </si>
  <si>
    <t>Vozlišče V1, V2</t>
  </si>
  <si>
    <t>Navezava novega cevovoda PE 100 RC DN 110 SDR 11 PN16 na obstoječ vodovod PE 100 RC DN 110 SDR 11 PN16</t>
  </si>
  <si>
    <t xml:space="preserve">Navezava novega cevovoda PE 100 RC DN 125 SDR 11 PN16 na obstoječ vodovod PE DN 110 </t>
  </si>
  <si>
    <t xml:space="preserve"> - dobava in montaža reducirne varilne sp. za PE DN 125/100</t>
  </si>
  <si>
    <t>Vozlišče V4, V7</t>
  </si>
  <si>
    <t>Navezava na obstoječi vodovod PE DN 63</t>
  </si>
  <si>
    <t xml:space="preserve"> - dobava in montaža končnik DN 125 </t>
  </si>
  <si>
    <t xml:space="preserve"> - dobava in montaža varilna spojka PE DN 125 </t>
  </si>
  <si>
    <t xml:space="preserve"> - dobava in montaža varilna spojka PE DN 63</t>
  </si>
  <si>
    <t xml:space="preserve"> - dobava in montaža univezalna spojka DN 100</t>
  </si>
  <si>
    <t xml:space="preserve"> - dobava in montaža univezalna dvojna spojka DN 100</t>
  </si>
  <si>
    <t xml:space="preserve"> - dobava in montaža prosta prirobnica DN 125/100 </t>
  </si>
  <si>
    <t>Dobava in montaža nadzemnega hidranta DN 80 na cevovodu  PE 100 RC DN 125 SDR 11, PN16, po PAS 1075 tip 2</t>
  </si>
  <si>
    <t>Vozlišče V5, V8, V11</t>
  </si>
  <si>
    <t>Vozlišče V6</t>
  </si>
  <si>
    <t>Novo priključno mesto PE DN 63</t>
  </si>
  <si>
    <t xml:space="preserve"> - dobava in montaža PE varlna kapa - čep DN 63</t>
  </si>
  <si>
    <t>Vozlišče V9, V10, V13</t>
  </si>
  <si>
    <t>Navezava novega cevovoda PE 100 RC DN 125 SDR 11 PN16 na obstoječ vodovod PE 100 RC DN 125 SDR 11 PN16</t>
  </si>
  <si>
    <t>Vozlišče V12</t>
  </si>
  <si>
    <t>Dobava  in montaža odzračevalne garniture DN 50 tip Hawle (ali s podobnimi karakteristikami)  na cevovodu  PE 100 RC DN 125 SDR 11, PN16</t>
  </si>
  <si>
    <t xml:space="preserve"> - dobava in montaža  T kos 100/50 NL  (1)</t>
  </si>
  <si>
    <t xml:space="preserve"> -dobava in montaža zasuna Hawle E3 DN 50  PN 16 Ar. N. 400 (ali s podobnimi karakteristikami) ustrezati mora zahtevam EN 1074-1, EN 1074-2 in EN 12266-1 s prirobnicami na obeh straneh v skladu z EN 1092-2.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  (1)</t>
  </si>
  <si>
    <t xml:space="preserve"> - dobava in montaža prosta prirobnica DN 125/100  (2) </t>
  </si>
  <si>
    <t xml:space="preserve"> - dobava in montaža končnik DN 125  (2)</t>
  </si>
  <si>
    <t xml:space="preserve"> - dobava in montaža varilna spojka PE DN 125  (2) </t>
  </si>
  <si>
    <t xml:space="preserve">  - inox vijaki, podložke in matice M16 (2) </t>
  </si>
  <si>
    <t xml:space="preserve"> - dobava in montaža končnik DN 63 (1)</t>
  </si>
  <si>
    <t xml:space="preserve"> - dobava in montaža prosta prirobnica DN 63/50 (1)</t>
  </si>
  <si>
    <t xml:space="preserve"> - dobava in montaža varilna spojka PE DN 63 (1)</t>
  </si>
  <si>
    <t xml:space="preserve">  - inox vijaki, podložke, tesnila in matice M16 (1) </t>
  </si>
  <si>
    <t xml:space="preserve"> - dobava in montaža univezalna dvojna spojka DN 50 (1)</t>
  </si>
  <si>
    <t xml:space="preserve"> -dobava in montaža hidrant nadzemni inox DN 80/1250, izdelan iz litine EN-GJS-400-15U / inox. Glava hidranta izdelana iz NL z dvema "C" priključkoma ter enim "B" priključkom opremljenimi s slepimi prirobnicami. Hidrant mora imeti izpustno odprtino za iztok stoječe vode. Izdelan in preizkušen po SIST EN 1074-6.  (1)</t>
  </si>
  <si>
    <t xml:space="preserve"> - dobava in montaža N kos DN 80 NL  (1)  </t>
  </si>
  <si>
    <t xml:space="preserve"> - dobava in montaža FF kos DN 80/1000 NL (1)  </t>
  </si>
  <si>
    <t xml:space="preserve"> -dobava in montaža zasuna Hawle E3 DN 80  PN 16 Ar. N. 400 (ali s podobnimi karakteristikami) ustrezati mora zahtevam EN 1074-1, EN 1074-2 in EN 12266-1 ter obojične prirobnice v skladu z EN 545. V ceni upoštevati komplet s teleskopsko vgradno garnituro,  h=1,05 - 1,35m Hawle Ar. N. 950 (ali s podobnimi karakteristikami). Klin zasuna zaščiten z EPDM elastomerno gumo. Vreteno zasuna izdelano iz nerjavečega jekla. Tesnjenje na vretenu izvedeno  s tesnilom iz NBR.  Pritrditev vgradne garniture na zasun z navojem.   Vključno z LTŽ cestno kapo DN 200 Hawle Ar. N. 200 (ali s podobnimi karakteristikami)s protihrupnim vložkom za povozne površine po DIN 4056 DVGW testirano po EN 124-2 , PE podložno ploščo DN 340mm Hawle Ar. N. 204 (ali s podobnimi karakteristikami) in AB bet. podložno ploščo - venec  (1) </t>
  </si>
  <si>
    <t xml:space="preserve"> - dobava in montaža  T kos 100/80 NL  (1) </t>
  </si>
  <si>
    <t xml:space="preserve"> - cev PE DN 125</t>
  </si>
  <si>
    <t xml:space="preserve"> - cev PE DN 63</t>
  </si>
  <si>
    <t>Navrtalni oklep za montažo na PE cevi po DIN 8074 ZAK  DN 125/34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34/32 Hawle Ar. N. 646-01 (ali s podobnimi karakteristikami) .</t>
  </si>
  <si>
    <t>Navrtalni oklep za montažo na PE cevi po DIN 8074 ZAK  DN 125/46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46/40 Hawle Ar. N. 646-01 (ali s podobnimi karakteristikami) .</t>
  </si>
  <si>
    <t xml:space="preserve"> - PE 100 RC DN 90 SDR 11, PN16, po PAS 1075 tip 2</t>
  </si>
  <si>
    <t>Dobava in montaža cevi PE 100 RC DN 125 - DN 63 SDR 11, PN16 z enoslojno steno v celoti izdelano iz PE 100 RC materiala. Cevi morajo biti skladne tipu 2,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OPOMBA: Dožina cevi v popisu je enaka zakoličbi trase cevovoda. Ponudnik mora pri oblikovanju cene na enoto upoštevati tudi strošek za razrez cevi!</t>
  </si>
  <si>
    <t>Dobava in montaža cevi PE 100 RC DN 90 - DN 63 SDR 11, PN16 z enoslojno steno v celoti izdelano iz PE 100 RC materiala. Cevi morajo biti skladne tipu 2,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OPOMBA: Dožina cevi v popisu je enaka zakoličbi trase cevovoda. Ponudnik mora pri oblikovanju cene na enoto upoštevati tudi strošek za razrez cevi!</t>
  </si>
  <si>
    <t>Navezava novega cevovoda PE 100 RC DN 90 SDR 11 PN16 na obstoječ vodovod PE 100 RC DN 110 SDR 11 PN16</t>
  </si>
  <si>
    <t>Vozlišče V14, V17, V20</t>
  </si>
  <si>
    <t xml:space="preserve"> - dobava in montaža končnik DN 110</t>
  </si>
  <si>
    <t xml:space="preserve"> - dobava in montaža prosta prirobnica DN 110/100 </t>
  </si>
  <si>
    <t xml:space="preserve"> - dobava in montaža reducirne varilne sp. za PE DN 110/90</t>
  </si>
  <si>
    <t>Dobava in montaža nadzemnega hidranta DN 80 na cevovodu  PE 100 RC DN 90 SDR 11, PN16, po PAS 1075 tip 2</t>
  </si>
  <si>
    <t xml:space="preserve"> - dobava in montaža  T kos 80/80 NL  (1) </t>
  </si>
  <si>
    <t xml:space="preserve"> - dobava in montaža končnik DN 90  (2)</t>
  </si>
  <si>
    <t xml:space="preserve"> - dobava in montaža prosta prirobnica DN 90/80  (2) </t>
  </si>
  <si>
    <t xml:space="preserve"> - dobava in montaža varilne spojke za PE DN 90  (1)</t>
  </si>
  <si>
    <t xml:space="preserve"> - dobava in montaža reducirne varilne sp. za PE DN 90/63  (1)</t>
  </si>
  <si>
    <t>Vozlišče V15, V18, V21</t>
  </si>
  <si>
    <t>Dobava in montaža izpiralne garniture DN 50,  na koncu cevovoda  PE 100 RC DN 63 SDR 11, PN16, po PAS 1075 tip 2</t>
  </si>
  <si>
    <t xml:space="preserve"> - dobava in montaža leteča prirobnica DN 63/50</t>
  </si>
  <si>
    <t xml:space="preserve"> -  - dobava in montaža varilna spojka PE DN 63</t>
  </si>
  <si>
    <t>Vozlišče V16, V19, V22</t>
  </si>
  <si>
    <t>Skupaj  veja "S1", "S2" in "S3" od vozlišča V14 do V22 v dolžini 695m:</t>
  </si>
  <si>
    <t>Veja "S1", "S2" in "S3" od vozlišča V14 do V22 v dolžini 695m</t>
  </si>
  <si>
    <t>Navrtalni oklep za montažo na PE cevi po DIN 8074 ZAK  DN 90/34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34/32 Hawle Ar. N. 646-01 (ali s podobnimi karakteristikami) .</t>
  </si>
  <si>
    <t>Navrtalni oklep za montažo na PE cevi po DIN 8074 ZAK  DN 63/34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46/40 Hawle Ar. N. 646-01 (ali s podobnimi karakteristikami) .</t>
  </si>
  <si>
    <t>3.)</t>
  </si>
  <si>
    <t xml:space="preserve"> - Veja "S4" od vozlišča V23 do V24 v dolžini 167m; (PE 100 RC DN 63, SDR 11, PN16, PAS 1075 tip 2)</t>
  </si>
  <si>
    <t xml:space="preserve"> - Veja "S1" od vozlišča V14 do V16 v dolžini 257m; (PE 100 RC DN 90 in DN 63, SDR 11, PN16, PAS 1075 tip 2)</t>
  </si>
  <si>
    <t xml:space="preserve"> - Veja "S2" od vozlišča V17 do V19 v dolžini 171m; (PE 100 RC DN 90 in DN 63, SDR 11, PN16, PAS 1075 tip 2)</t>
  </si>
  <si>
    <t xml:space="preserve"> - Veja "S3" od vozlišča V20 do V22 v dolžini 267m; (PE 100 RC DN 90 in DN 63, SDR 11, PN16, PAS 1075 tip 2)</t>
  </si>
  <si>
    <t>Izvedba horizontalnega podvrtavanja pod asfaltiranim dovoznim priključkom in dobava zaščitne cevi PE DN 160   za vstavljanje vodovodne cevi PE 100 RC DN 125, vključno s pripravljalnimi in zaključnimi deli.  (podvrtanje se izvaja v globini min. 1,3m pod asfaltnim voziščem. V ceni upoštevati tudi izvedbo gradbenih del za izkop gradbenih jam za podvrtavanje ceste, z vsemi pomožnimi deli, prenosi, črpanjem vode, ponovnim strojnim zasipom jam z materialom  od izkopa, strojnim komprimiranjem s težkimi in lahkimi komprimacijskimi sredstvi v plasteh po 30cm.</t>
  </si>
  <si>
    <t>Izvedba horizontalnega podvrtavanja pod asfaltiranim dovoznim priključkom in dobava zaščitne cevi PE DN 160   za vstavljanje vodovodne cevi PE 100 RC DN 90, vključno s pripravljalnimi in zaključnimi deli.  (podvrtanje se izvaja v globini min. 1,3m pod asfaltnim voziščem. V ceni upoštevati tudi izvedbo gradbenih del za izkop gradbenih jam za podvrtavanje ceste, z vsemi pomožnimi deli, prenosi, črpanjem vode, ponovnim strojnim zasipom jam z materialom  od izkopa, strojnim komprimiranjem s težkimi in lahkimi komprimacijskimi sredstvi v plasteh po 30cm.</t>
  </si>
  <si>
    <t>Izvedba horizontalnega podvrtavanja pod asfaltiranim dovoznim priključkom in dobava zaščitne cevi PE DN 125   za vstavljanje vodovodne cevi PE 100 RC DN 63, vključno s pripravljalnimi in zaključnimi deli.  (podvrtanje se izvaja v globini min. 1,3m pod asfaltnim voziščem. V ceni upoštevati tudi izvedbo gradbenih del za izkop gradbenih jam za podvrtavanje ceste, z vsemi pomožnimi deli, prenosi, črpanjem vode, ponovnim strojnim zasipom jam z materialom  od izkopa, strojnim komprimiranjem s težkimi in lahkimi komprimacijskimi sredstvi v plasteh po 30cm.</t>
  </si>
  <si>
    <t>Dobava in montaža cevi PE 100 RC DN DN 63 SDR 11, PN16 z enoslojno steno v celoti izdelano iz PE 100 RC materiala. Cevi morajo biti skladne tipu 2, klasifikacije PAS 1075, izdelanih po EN 12201 in v skladu s standardom ISO 4427 in SIST ISO 4427, primerne za zasip z izkopanim materialom brez peščene posteljice. Spajanje obvezno z elektrofuzijskimi spojkami in vsem potrebnim spojnim materialom (kolena, končniki, prirobnice, ...), za nazivni tlak 16 bar, izdelano po DIN 16963. OPOMBA: Dožina cevi v popisu je enaka zakoličbi trase cevovoda. Ponudnik mora pri oblikovanju cene na enoto upoštevati tudi strošek za razrez cevi!</t>
  </si>
  <si>
    <t>Vozlišče V23</t>
  </si>
  <si>
    <t>Navezava novega cevovoda PE 100 RC DN 63 SDR 11 PN16 na obstoječ vodovod PE 100 RC DN 110 SDR 11 PN16</t>
  </si>
  <si>
    <t xml:space="preserve"> - dobava in montaža reducirne varilne sp. za PE DN 110/63</t>
  </si>
  <si>
    <t>Vozlišče V24, V26</t>
  </si>
  <si>
    <t xml:space="preserve"> - dobava in montaža izpiralne garniture DN 50 Hawle Ar. N. 985-4 (ali s podobnimi karakteristikami), izpustni ventil s prostim prehodom,  z 90-stopinjskim kotnim priključkom, zgornjim izhodom s C-spojko po DIN 14137. Vključno z drenažnim elementom Hawle Ar. N. 985-5   in LTŽ cestno kapo za podzemni hidrant DN 396/391 Hawle Ar. N. 206-5 (ali s podobnimi karakteristikami) in AB bet. podložno ploščo - venec</t>
  </si>
  <si>
    <t>Vozlišče V25</t>
  </si>
  <si>
    <t>Navezava novega cevovoda PE 100 RC DN 63 SDR 11 PN16 na obstoječ vodovod PE 100 RC DN 63 SDR 11 PN16</t>
  </si>
  <si>
    <t xml:space="preserve"> - dobava in montaža univezalna dvojna spojka DN 50 </t>
  </si>
  <si>
    <t>Zasip kanalskega rova z materialom od izkopa in komprimiranjem v plasteh po 25 cm do zbitosti Ev2=40MPa</t>
  </si>
  <si>
    <t>Navrtalni oklep za montažo na PE cevi po DIN 8074 ZAK  DN 110/34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34/32 Hawle Ar. N. 646-01 (ali s podobnimi karakteristikami) .</t>
  </si>
  <si>
    <t>Navrtalni oklep za montažo na PE cevi po DIN 8074 ZAK  DN 110/46 Hawle  Ar. N. 236 (ali s podobnimi karakteristikami)   z integriranim ploščatim zapornim ventilom, z zgornjim bajonetnim priključkom za vrtljivo koleno  in nastavkom za privijačenje vgradne garniture, iz nodularne litine, notranja in zunanja epoxi zaščita, prašno barvano. V  ceni upoštevati  vrtljivo koleno 90⁰ ZAK 34/32 Hawle Ar. N. 646-01 (ali s podobnimi karakteristikami) .</t>
  </si>
  <si>
    <t xml:space="preserve"> - Veja "S5" od vozlišča V25 do V26 v dolžini 221m; (PE 100 RC DN 63, SDR 11, PN16, PAS 1075 tip 2)</t>
  </si>
  <si>
    <t>Skupaj  veja "S4" in "S5" od vozlišča V23 do V26 v dolžini 388m:</t>
  </si>
  <si>
    <t>Veja "S4" in "S5" od vozlišča V23 do V26 v dolžini 388m:</t>
  </si>
  <si>
    <t>Razna nepredvidena dela   - ocenjeno, obračun po dejanskih stroških 7% od vrednosti vseh gradbenih del</t>
  </si>
  <si>
    <t>Pripravljalna in zaključna dela, transport in  regulacija, objava obvestil o zapori  in moteni dobavi vode, razna nepredvidena dela v vrednosti 7% montažnih del</t>
  </si>
  <si>
    <t xml:space="preserve">POPIS DEL </t>
  </si>
  <si>
    <t>POPIS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</si>
</sst>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407]"/>
    <numFmt numFmtId="165" formatCode="#,##0.00\ [$€-1]"/>
    <numFmt numFmtId="166" formatCode="[$€-C07]\ #,##0.00"/>
    <numFmt numFmtId="167" formatCode="#,##0.00\ &quot;€&quot;"/>
    <numFmt numFmtId="168" formatCode="\ * #,##0.00&quot; € &quot;;\-* #,##0.00&quot; € &quot;;\ * \-#&quot; € &quot;;\ @\ "/>
  </numFmts>
  <fonts count="33" x14ac:knownFonts="1">
    <font>
      <sz val="10"/>
      <name val="Arial"/>
      <charset val="238"/>
    </font>
    <font>
      <sz val="12"/>
      <name val="Courier New"/>
      <family val="3"/>
    </font>
    <font>
      <b/>
      <sz val="10"/>
      <name val="Arial"/>
      <family val="2"/>
      <charset val="238"/>
    </font>
    <font>
      <sz val="10"/>
      <name val="Arial"/>
      <family val="2"/>
      <charset val="238"/>
    </font>
    <font>
      <b/>
      <sz val="12"/>
      <name val="Arial"/>
      <family val="2"/>
      <charset val="238"/>
    </font>
    <font>
      <b/>
      <i/>
      <sz val="10"/>
      <name val="Arial"/>
      <family val="2"/>
      <charset val="238"/>
    </font>
    <font>
      <sz val="10"/>
      <name val="Arial CE"/>
      <family val="2"/>
      <charset val="238"/>
    </font>
    <font>
      <sz val="8"/>
      <name val="Arial"/>
      <family val="2"/>
      <charset val="238"/>
    </font>
    <font>
      <sz val="11"/>
      <name val="Arial CE"/>
      <family val="2"/>
      <charset val="238"/>
    </font>
    <font>
      <sz val="11"/>
      <name val="Arial"/>
      <family val="2"/>
      <charset val="238"/>
    </font>
    <font>
      <b/>
      <sz val="12"/>
      <name val="Arial CE"/>
      <charset val="238"/>
    </font>
    <font>
      <b/>
      <sz val="12"/>
      <name val="Arial CE"/>
      <family val="2"/>
      <charset val="238"/>
    </font>
    <font>
      <sz val="10"/>
      <name val="Arial"/>
      <family val="2"/>
      <charset val="1"/>
    </font>
    <font>
      <i/>
      <sz val="10"/>
      <name val="Arial"/>
      <family val="2"/>
      <charset val="238"/>
    </font>
    <font>
      <sz val="12"/>
      <name val="Arial CE"/>
      <family val="2"/>
      <charset val="238"/>
    </font>
    <font>
      <sz val="10"/>
      <name val="Times New Roman"/>
      <family val="1"/>
      <charset val="238"/>
    </font>
    <font>
      <sz val="12"/>
      <name val="Arial"/>
      <family val="2"/>
      <charset val="238"/>
    </font>
    <font>
      <b/>
      <u/>
      <sz val="12"/>
      <name val="Arial"/>
      <family val="2"/>
      <charset val="238"/>
    </font>
    <font>
      <sz val="10"/>
      <color theme="1"/>
      <name val="Arial"/>
      <family val="2"/>
      <charset val="238"/>
    </font>
    <font>
      <sz val="10"/>
      <color indexed="8"/>
      <name val="Calibri"/>
      <family val="2"/>
      <charset val="238"/>
    </font>
    <font>
      <b/>
      <sz val="12"/>
      <name val="Arial"/>
      <family val="2"/>
    </font>
    <font>
      <sz val="12"/>
      <color indexed="8"/>
      <name val="Calibri"/>
      <family val="2"/>
      <charset val="238"/>
    </font>
    <font>
      <sz val="10"/>
      <color indexed="8"/>
      <name val="Arial"/>
      <family val="2"/>
      <charset val="238"/>
    </font>
    <font>
      <b/>
      <sz val="11"/>
      <name val="Arial"/>
      <family val="2"/>
      <charset val="238"/>
    </font>
    <font>
      <b/>
      <u/>
      <sz val="11"/>
      <name val="Arial"/>
      <family val="2"/>
      <charset val="238"/>
    </font>
    <font>
      <sz val="10"/>
      <color rgb="FF000000"/>
      <name val="Calibri"/>
      <family val="2"/>
      <charset val="238"/>
    </font>
    <font>
      <sz val="11"/>
      <color rgb="FF000000"/>
      <name val="Calibri"/>
      <family val="2"/>
      <charset val="238"/>
    </font>
    <font>
      <sz val="10"/>
      <color rgb="FF000000"/>
      <name val="Arial"/>
      <family val="2"/>
      <charset val="238"/>
    </font>
    <font>
      <sz val="12"/>
      <color rgb="FF000000"/>
      <name val="Calibri"/>
      <family val="2"/>
      <charset val="238"/>
    </font>
    <font>
      <sz val="10"/>
      <color rgb="FFFF0000"/>
      <name val="Arial"/>
      <family val="2"/>
      <charset val="238"/>
    </font>
    <font>
      <sz val="10"/>
      <color rgb="FFFF0000"/>
      <name val="Arial"/>
      <family val="2"/>
    </font>
    <font>
      <sz val="10"/>
      <color rgb="FF000000"/>
      <name val="Arial"/>
      <family val="2"/>
      <charset val="1"/>
    </font>
    <font>
      <sz val="10"/>
      <color rgb="FFFF0000"/>
      <name val="Arial"/>
      <family val="2"/>
      <charset val="1"/>
    </font>
  </fonts>
  <fills count="5">
    <fill>
      <patternFill patternType="none"/>
    </fill>
    <fill>
      <patternFill patternType="gray125"/>
    </fill>
    <fill>
      <patternFill patternType="solid">
        <fgColor rgb="FFCCFFFF"/>
        <bgColor rgb="FFCCFFFF"/>
      </patternFill>
    </fill>
    <fill>
      <patternFill patternType="solid">
        <fgColor rgb="FFD7E4BD"/>
        <bgColor rgb="FFCCCCFF"/>
      </patternFill>
    </fill>
    <fill>
      <patternFill patternType="solid">
        <fgColor theme="4" tint="0.59999389629810485"/>
        <bgColor indexed="64"/>
      </patternFill>
    </fill>
  </fills>
  <borders count="6">
    <border>
      <left/>
      <right/>
      <top/>
      <bottom/>
      <diagonal/>
    </border>
    <border>
      <left/>
      <right/>
      <top style="thin">
        <color auto="1"/>
      </top>
      <bottom style="thin">
        <color auto="1"/>
      </bottom>
      <diagonal/>
    </border>
    <border>
      <left/>
      <right/>
      <top style="thin">
        <color auto="1"/>
      </top>
      <bottom style="double">
        <color auto="1"/>
      </bottom>
      <diagonal/>
    </border>
    <border>
      <left/>
      <right/>
      <top/>
      <bottom style="double">
        <color auto="1"/>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196">
    <xf numFmtId="0" fontId="0" fillId="0" borderId="0" xfId="0"/>
    <xf numFmtId="164" fontId="0" fillId="0" borderId="0" xfId="0" applyNumberFormat="1"/>
    <xf numFmtId="164" fontId="0" fillId="0" borderId="0" xfId="0" applyNumberFormat="1" applyAlignment="1">
      <alignment horizontal="right"/>
    </xf>
    <xf numFmtId="0" fontId="2" fillId="0" borderId="0" xfId="0" applyFont="1"/>
    <xf numFmtId="164" fontId="3" fillId="0" borderId="0" xfId="0" applyNumberFormat="1" applyFont="1" applyAlignment="1">
      <alignment horizontal="right"/>
    </xf>
    <xf numFmtId="0" fontId="4" fillId="0" borderId="0" xfId="0" applyFont="1" applyAlignment="1">
      <alignment horizontal="left"/>
    </xf>
    <xf numFmtId="0" fontId="5" fillId="0" borderId="0" xfId="0" applyFont="1"/>
    <xf numFmtId="0" fontId="6" fillId="0" borderId="0" xfId="0" applyFont="1" applyAlignment="1">
      <alignment horizontal="center" vertical="top"/>
    </xf>
    <xf numFmtId="2" fontId="6" fillId="0" borderId="0" xfId="0" applyNumberFormat="1" applyFont="1" applyAlignment="1">
      <alignment vertical="center"/>
    </xf>
    <xf numFmtId="164" fontId="6" fillId="0" borderId="0" xfId="0" applyNumberFormat="1" applyFont="1" applyAlignment="1">
      <alignment horizontal="right" vertical="center"/>
    </xf>
    <xf numFmtId="2" fontId="6" fillId="0" borderId="1" xfId="0" applyNumberFormat="1" applyFont="1" applyBorder="1" applyAlignment="1">
      <alignment vertical="center"/>
    </xf>
    <xf numFmtId="164" fontId="6" fillId="0" borderId="1" xfId="0" applyNumberFormat="1" applyFont="1" applyBorder="1" applyAlignment="1">
      <alignment horizontal="right" vertical="center"/>
    </xf>
    <xf numFmtId="0" fontId="3" fillId="0" borderId="0" xfId="0" applyFont="1"/>
    <xf numFmtId="0" fontId="4" fillId="0" borderId="0" xfId="0" applyFont="1" applyAlignment="1">
      <alignment horizontal="center"/>
    </xf>
    <xf numFmtId="0" fontId="0" fillId="0" borderId="0" xfId="0" applyAlignment="1">
      <alignment wrapText="1"/>
    </xf>
    <xf numFmtId="0" fontId="4" fillId="0" borderId="0" xfId="0" applyFont="1"/>
    <xf numFmtId="49" fontId="4" fillId="0" borderId="0" xfId="0" applyNumberFormat="1" applyFont="1" applyAlignment="1">
      <alignment horizontal="right"/>
    </xf>
    <xf numFmtId="164" fontId="7" fillId="0" borderId="0" xfId="0" applyNumberFormat="1" applyFont="1" applyAlignment="1">
      <alignment horizontal="right"/>
    </xf>
    <xf numFmtId="2" fontId="6" fillId="0" borderId="0" xfId="0" applyNumberFormat="1" applyFont="1"/>
    <xf numFmtId="4" fontId="3" fillId="0" borderId="0" xfId="0" applyNumberFormat="1" applyFont="1" applyAlignment="1">
      <alignment horizontal="right" vertical="top"/>
    </xf>
    <xf numFmtId="2" fontId="3" fillId="0" borderId="0" xfId="0" applyNumberFormat="1" applyFont="1"/>
    <xf numFmtId="4" fontId="3" fillId="0" borderId="0" xfId="0" applyNumberFormat="1" applyFont="1" applyAlignment="1">
      <alignment horizontal="center" vertical="top"/>
    </xf>
    <xf numFmtId="164" fontId="3" fillId="0" borderId="0" xfId="0" applyNumberFormat="1" applyFont="1" applyAlignment="1">
      <alignment horizontal="right" vertical="top"/>
    </xf>
    <xf numFmtId="0" fontId="10" fillId="2" borderId="2" xfId="0" applyFont="1" applyFill="1" applyBorder="1" applyAlignment="1">
      <alignment horizontal="center" vertical="top"/>
    </xf>
    <xf numFmtId="0" fontId="11" fillId="2" borderId="2" xfId="0" applyFont="1" applyFill="1" applyBorder="1"/>
    <xf numFmtId="2" fontId="11" fillId="2" borderId="2" xfId="0" applyNumberFormat="1" applyFont="1" applyFill="1" applyBorder="1"/>
    <xf numFmtId="164" fontId="11" fillId="2" borderId="2" xfId="0" applyNumberFormat="1" applyFont="1" applyFill="1" applyBorder="1" applyAlignment="1">
      <alignment horizontal="right"/>
    </xf>
    <xf numFmtId="2" fontId="7" fillId="0" borderId="0" xfId="0" applyNumberFormat="1" applyFont="1" applyAlignment="1">
      <alignment horizontal="right"/>
    </xf>
    <xf numFmtId="166" fontId="7" fillId="0" borderId="0" xfId="0" applyNumberFormat="1" applyFont="1" applyAlignment="1">
      <alignment horizontal="right"/>
    </xf>
    <xf numFmtId="164" fontId="12" fillId="0" borderId="0" xfId="0" applyNumberFormat="1" applyFont="1" applyAlignment="1">
      <alignment horizontal="right"/>
    </xf>
    <xf numFmtId="0" fontId="3" fillId="0" borderId="0" xfId="0" applyFont="1" applyAlignment="1">
      <alignment horizontal="justify" vertical="top"/>
    </xf>
    <xf numFmtId="4" fontId="3" fillId="0" borderId="0" xfId="0" applyNumberFormat="1" applyFont="1"/>
    <xf numFmtId="164" fontId="3" fillId="0" borderId="0" xfId="0" applyNumberFormat="1" applyFont="1"/>
    <xf numFmtId="4" fontId="12" fillId="0" borderId="0" xfId="0" applyNumberFormat="1" applyFont="1" applyAlignment="1">
      <alignment horizontal="right" vertical="top"/>
    </xf>
    <xf numFmtId="0" fontId="3" fillId="0" borderId="0" xfId="0" applyFont="1" applyAlignment="1">
      <alignment horizontal="left" vertical="top" wrapText="1"/>
    </xf>
    <xf numFmtId="4" fontId="15" fillId="0" borderId="0" xfId="0" applyNumberFormat="1" applyFont="1"/>
    <xf numFmtId="165" fontId="11" fillId="2" borderId="2" xfId="0" applyNumberFormat="1" applyFont="1" applyFill="1" applyBorder="1"/>
    <xf numFmtId="164" fontId="0" fillId="2" borderId="2" xfId="0" applyNumberFormat="1" applyFill="1" applyBorder="1"/>
    <xf numFmtId="0" fontId="3" fillId="0" borderId="0" xfId="0" applyFont="1" applyAlignment="1">
      <alignment horizontal="right"/>
    </xf>
    <xf numFmtId="164" fontId="6" fillId="0" borderId="0" xfId="0" applyNumberFormat="1" applyFont="1" applyAlignment="1">
      <alignment horizontal="right"/>
    </xf>
    <xf numFmtId="1" fontId="6" fillId="0" borderId="0" xfId="0" applyNumberFormat="1" applyFont="1" applyAlignment="1">
      <alignment wrapText="1"/>
    </xf>
    <xf numFmtId="0" fontId="3" fillId="0" borderId="0" xfId="0" applyFont="1" applyAlignment="1">
      <alignment horizontal="center" vertical="top"/>
    </xf>
    <xf numFmtId="1" fontId="3" fillId="0" borderId="0" xfId="0" applyNumberFormat="1" applyFont="1"/>
    <xf numFmtId="0" fontId="3" fillId="0" borderId="0" xfId="0" applyFont="1" applyAlignment="1">
      <alignment horizontal="center"/>
    </xf>
    <xf numFmtId="0" fontId="10" fillId="2" borderId="3" xfId="0" applyFont="1" applyFill="1" applyBorder="1" applyAlignment="1">
      <alignment horizontal="center" vertical="top"/>
    </xf>
    <xf numFmtId="0" fontId="11" fillId="2" borderId="3" xfId="0" applyFont="1" applyFill="1" applyBorder="1"/>
    <xf numFmtId="2" fontId="11" fillId="2" borderId="3" xfId="0" applyNumberFormat="1" applyFont="1" applyFill="1" applyBorder="1"/>
    <xf numFmtId="165" fontId="11" fillId="2" borderId="3" xfId="0" applyNumberFormat="1" applyFont="1" applyFill="1" applyBorder="1"/>
    <xf numFmtId="164" fontId="11" fillId="2" borderId="3" xfId="0" applyNumberFormat="1" applyFont="1" applyFill="1" applyBorder="1" applyAlignment="1">
      <alignment horizontal="right"/>
    </xf>
    <xf numFmtId="0" fontId="8" fillId="0" borderId="0" xfId="0" applyFont="1" applyAlignment="1">
      <alignment horizontal="center" vertical="top"/>
    </xf>
    <xf numFmtId="0" fontId="14" fillId="0" borderId="0" xfId="0" applyFont="1"/>
    <xf numFmtId="2" fontId="14" fillId="0" borderId="0" xfId="0" applyNumberFormat="1" applyFont="1"/>
    <xf numFmtId="164" fontId="14" fillId="0" borderId="0" xfId="0" applyNumberFormat="1" applyFont="1" applyAlignment="1">
      <alignment horizontal="right"/>
    </xf>
    <xf numFmtId="0" fontId="2" fillId="0" borderId="0" xfId="0" applyFont="1" applyAlignment="1">
      <alignment vertical="top"/>
    </xf>
    <xf numFmtId="0" fontId="11" fillId="0" borderId="0" xfId="0" applyFont="1"/>
    <xf numFmtId="0" fontId="0" fillId="0" borderId="0" xfId="0" applyAlignment="1">
      <alignment vertical="top"/>
    </xf>
    <xf numFmtId="2" fontId="16" fillId="0" borderId="0" xfId="0" applyNumberFormat="1" applyFont="1"/>
    <xf numFmtId="166" fontId="4" fillId="0" borderId="0" xfId="0" applyNumberFormat="1" applyFont="1" applyAlignment="1">
      <alignment horizontal="right"/>
    </xf>
    <xf numFmtId="49" fontId="4" fillId="0" borderId="0" xfId="0" applyNumberFormat="1" applyFont="1"/>
    <xf numFmtId="0" fontId="4" fillId="0" borderId="0" xfId="0" applyFont="1" applyAlignment="1">
      <alignment vertical="top"/>
    </xf>
    <xf numFmtId="164" fontId="4" fillId="0" borderId="0" xfId="0" applyNumberFormat="1" applyFont="1" applyAlignment="1">
      <alignment horizontal="right"/>
    </xf>
    <xf numFmtId="166" fontId="4" fillId="0" borderId="0" xfId="0" applyNumberFormat="1" applyFont="1"/>
    <xf numFmtId="164" fontId="4" fillId="0" borderId="0" xfId="0" applyNumberFormat="1" applyFont="1"/>
    <xf numFmtId="166" fontId="17" fillId="0" borderId="0" xfId="0" applyNumberFormat="1" applyFont="1" applyAlignment="1">
      <alignment horizontal="right"/>
    </xf>
    <xf numFmtId="164" fontId="17" fillId="0" borderId="0" xfId="0" applyNumberFormat="1" applyFont="1" applyAlignment="1">
      <alignment horizontal="right"/>
    </xf>
    <xf numFmtId="166" fontId="4" fillId="3" borderId="2" xfId="0" applyNumberFormat="1" applyFont="1" applyFill="1" applyBorder="1"/>
    <xf numFmtId="0" fontId="4" fillId="3" borderId="2" xfId="0" applyFont="1" applyFill="1" applyBorder="1" applyAlignment="1">
      <alignment vertical="top"/>
    </xf>
    <xf numFmtId="2" fontId="16" fillId="3" borderId="2" xfId="0" applyNumberFormat="1" applyFont="1" applyFill="1" applyBorder="1"/>
    <xf numFmtId="166" fontId="4" fillId="3" borderId="2" xfId="0" applyNumberFormat="1" applyFont="1" applyFill="1" applyBorder="1" applyAlignment="1">
      <alignment horizontal="right"/>
    </xf>
    <xf numFmtId="164" fontId="4" fillId="3" borderId="2" xfId="0" applyNumberFormat="1" applyFont="1" applyFill="1" applyBorder="1" applyAlignment="1">
      <alignment horizontal="right"/>
    </xf>
    <xf numFmtId="0" fontId="16" fillId="0" borderId="0" xfId="0" applyFont="1" applyAlignment="1">
      <alignment horizontal="left" vertical="top"/>
    </xf>
    <xf numFmtId="165" fontId="6" fillId="0" borderId="0" xfId="0" applyNumberFormat="1" applyFont="1"/>
    <xf numFmtId="166" fontId="3" fillId="0" borderId="0" xfId="0" applyNumberFormat="1" applyFont="1" applyAlignment="1">
      <alignment horizontal="right"/>
    </xf>
    <xf numFmtId="0" fontId="3" fillId="0" borderId="0" xfId="0" applyFont="1" applyAlignment="1">
      <alignment horizontal="center" vertical="top" wrapText="1"/>
    </xf>
    <xf numFmtId="44" fontId="3" fillId="0" borderId="0" xfId="0" applyNumberFormat="1" applyFont="1" applyAlignment="1">
      <alignment horizontal="right" vertical="top"/>
    </xf>
    <xf numFmtId="4" fontId="3" fillId="0" borderId="0" xfId="0" applyNumberFormat="1" applyFont="1" applyAlignment="1">
      <alignment horizontal="left" vertical="top"/>
    </xf>
    <xf numFmtId="0" fontId="0" fillId="0" borderId="0" xfId="0" applyAlignment="1">
      <alignment vertical="top" wrapText="1"/>
    </xf>
    <xf numFmtId="4" fontId="3" fillId="0" borderId="0" xfId="0" applyNumberFormat="1" applyFont="1" applyAlignment="1">
      <alignment horizontal="left" vertical="top" wrapText="1"/>
    </xf>
    <xf numFmtId="4" fontId="3" fillId="0" borderId="0" xfId="0" applyNumberFormat="1" applyFont="1" applyAlignment="1">
      <alignment vertical="top" wrapText="1"/>
    </xf>
    <xf numFmtId="49" fontId="2" fillId="0" borderId="0" xfId="0" applyNumberFormat="1" applyFont="1"/>
    <xf numFmtId="165" fontId="6" fillId="0" borderId="0" xfId="0" applyNumberFormat="1" applyFont="1" applyAlignment="1">
      <alignment vertical="center"/>
    </xf>
    <xf numFmtId="164" fontId="19" fillId="0" borderId="0" xfId="0" applyNumberFormat="1" applyFont="1" applyAlignment="1">
      <alignment horizontal="right"/>
    </xf>
    <xf numFmtId="0" fontId="19" fillId="0" borderId="0" xfId="0" applyFont="1"/>
    <xf numFmtId="49" fontId="3" fillId="0" borderId="0" xfId="0" applyNumberFormat="1" applyFont="1"/>
    <xf numFmtId="49" fontId="3" fillId="0" borderId="1" xfId="0" applyNumberFormat="1" applyFont="1" applyBorder="1"/>
    <xf numFmtId="165" fontId="6" fillId="0" borderId="1" xfId="0" applyNumberFormat="1" applyFont="1" applyBorder="1" applyAlignment="1">
      <alignment vertical="center"/>
    </xf>
    <xf numFmtId="164" fontId="19" fillId="0" borderId="1" xfId="0" applyNumberFormat="1" applyFont="1" applyBorder="1" applyAlignment="1">
      <alignment horizontal="right"/>
    </xf>
    <xf numFmtId="49" fontId="3" fillId="0" borderId="1" xfId="0" applyNumberFormat="1" applyFont="1" applyBorder="1" applyAlignment="1">
      <alignment vertical="top" wrapText="1"/>
    </xf>
    <xf numFmtId="49" fontId="3" fillId="0" borderId="0" xfId="0" applyNumberFormat="1" applyFont="1" applyAlignment="1">
      <alignment vertical="top" wrapText="1"/>
    </xf>
    <xf numFmtId="49" fontId="3" fillId="0" borderId="1" xfId="0" applyNumberFormat="1" applyFont="1" applyBorder="1" applyAlignment="1">
      <alignment wrapText="1"/>
    </xf>
    <xf numFmtId="0" fontId="20" fillId="0" borderId="0" xfId="0" applyFont="1"/>
    <xf numFmtId="2" fontId="20" fillId="0" borderId="0" xfId="0" applyNumberFormat="1" applyFont="1"/>
    <xf numFmtId="165" fontId="20" fillId="0" borderId="0" xfId="0" applyNumberFormat="1" applyFont="1"/>
    <xf numFmtId="164" fontId="20" fillId="0" borderId="0" xfId="0" applyNumberFormat="1" applyFont="1" applyAlignment="1">
      <alignment horizontal="right"/>
    </xf>
    <xf numFmtId="164" fontId="21" fillId="0" borderId="0" xfId="0" applyNumberFormat="1" applyFont="1" applyAlignment="1">
      <alignment horizontal="right"/>
    </xf>
    <xf numFmtId="0" fontId="21" fillId="0" borderId="0" xfId="0" applyFont="1"/>
    <xf numFmtId="0" fontId="20" fillId="0" borderId="0" xfId="0" applyFont="1" applyAlignment="1">
      <alignment horizontal="center" vertical="top"/>
    </xf>
    <xf numFmtId="0" fontId="3" fillId="0" borderId="0" xfId="0" quotePrefix="1" applyFont="1" applyAlignment="1">
      <alignment horizontal="left" vertical="top"/>
    </xf>
    <xf numFmtId="4" fontId="2" fillId="0" borderId="0" xfId="0" applyNumberFormat="1" applyFont="1" applyAlignment="1">
      <alignment horizontal="justify" vertical="top"/>
    </xf>
    <xf numFmtId="4" fontId="3" fillId="0" borderId="0" xfId="0" applyNumberFormat="1" applyFont="1" applyAlignment="1">
      <alignment horizontal="center" vertical="top" wrapText="1"/>
    </xf>
    <xf numFmtId="4" fontId="3" fillId="0" borderId="0" xfId="0" applyNumberFormat="1" applyFont="1" applyAlignment="1">
      <alignment horizontal="right" vertical="top" wrapText="1"/>
    </xf>
    <xf numFmtId="164" fontId="3" fillId="0" borderId="0" xfId="0" applyNumberFormat="1" applyFont="1" applyAlignment="1" applyProtection="1">
      <alignment horizontal="right" vertical="top" wrapText="1"/>
      <protection locked="0"/>
    </xf>
    <xf numFmtId="4" fontId="3" fillId="0" borderId="0" xfId="0" applyNumberFormat="1" applyFont="1" applyAlignment="1">
      <alignment horizontal="justify" vertical="top" wrapText="1"/>
    </xf>
    <xf numFmtId="4" fontId="22" fillId="0" borderId="0" xfId="0" applyNumberFormat="1" applyFont="1" applyAlignment="1">
      <alignment horizontal="center" vertical="top" wrapText="1"/>
    </xf>
    <xf numFmtId="4" fontId="22" fillId="0" borderId="0" xfId="0" applyNumberFormat="1" applyFont="1" applyAlignment="1">
      <alignment horizontal="center" vertical="top"/>
    </xf>
    <xf numFmtId="0" fontId="6" fillId="0" borderId="0" xfId="0" applyFont="1" applyAlignment="1">
      <alignment horizontal="left"/>
    </xf>
    <xf numFmtId="0" fontId="6" fillId="0" borderId="0" xfId="0" applyFont="1"/>
    <xf numFmtId="165" fontId="14" fillId="0" borderId="0" xfId="0" applyNumberFormat="1" applyFont="1"/>
    <xf numFmtId="164" fontId="21" fillId="0" borderId="0" xfId="0" applyNumberFormat="1" applyFont="1"/>
    <xf numFmtId="0" fontId="20" fillId="0" borderId="0" xfId="0" applyFont="1" applyAlignment="1">
      <alignment vertical="top"/>
    </xf>
    <xf numFmtId="49" fontId="23" fillId="0" borderId="0" xfId="0" applyNumberFormat="1" applyFont="1" applyAlignment="1">
      <alignment horizontal="left"/>
    </xf>
    <xf numFmtId="0" fontId="23" fillId="0" borderId="0" xfId="0" applyFont="1" applyAlignment="1">
      <alignment vertical="top"/>
    </xf>
    <xf numFmtId="2" fontId="23" fillId="0" borderId="0" xfId="0" applyNumberFormat="1" applyFont="1"/>
    <xf numFmtId="165" fontId="23" fillId="0" borderId="0" xfId="0" applyNumberFormat="1" applyFont="1" applyAlignment="1">
      <alignment horizontal="right"/>
    </xf>
    <xf numFmtId="49" fontId="23" fillId="0" borderId="0" xfId="0" applyNumberFormat="1" applyFont="1" applyAlignment="1">
      <alignment horizontal="right"/>
    </xf>
    <xf numFmtId="2" fontId="23" fillId="0" borderId="0" xfId="0" applyNumberFormat="1" applyFont="1" applyAlignment="1">
      <alignment vertical="top"/>
    </xf>
    <xf numFmtId="49" fontId="2" fillId="0" borderId="0" xfId="0" applyNumberFormat="1" applyFont="1" applyAlignment="1">
      <alignment horizontal="right"/>
    </xf>
    <xf numFmtId="2" fontId="2" fillId="0" borderId="0" xfId="0" applyNumberFormat="1" applyFont="1"/>
    <xf numFmtId="165" fontId="2" fillId="0" borderId="0" xfId="0" applyNumberFormat="1" applyFont="1" applyAlignment="1">
      <alignment horizontal="right"/>
    </xf>
    <xf numFmtId="165" fontId="24" fillId="0" borderId="0" xfId="0" applyNumberFormat="1" applyFont="1" applyAlignment="1">
      <alignment horizontal="right"/>
    </xf>
    <xf numFmtId="165" fontId="23" fillId="0" borderId="0" xfId="0" applyNumberFormat="1" applyFont="1" applyAlignment="1">
      <alignment horizontal="left"/>
    </xf>
    <xf numFmtId="165" fontId="9" fillId="0" borderId="0" xfId="0" applyNumberFormat="1" applyFont="1"/>
    <xf numFmtId="0" fontId="8" fillId="0" borderId="0" xfId="0" applyFont="1"/>
    <xf numFmtId="0" fontId="14" fillId="0" borderId="0" xfId="0" applyFont="1" applyAlignment="1">
      <alignment vertical="top"/>
    </xf>
    <xf numFmtId="167" fontId="14" fillId="0" borderId="0" xfId="0" applyNumberFormat="1" applyFont="1"/>
    <xf numFmtId="49" fontId="0" fillId="0" borderId="0" xfId="0" applyNumberFormat="1"/>
    <xf numFmtId="49" fontId="23" fillId="4" borderId="1" xfId="0" applyNumberFormat="1" applyFont="1" applyFill="1" applyBorder="1" applyAlignment="1">
      <alignment horizontal="right"/>
    </xf>
    <xf numFmtId="165" fontId="23" fillId="4" borderId="1" xfId="0" applyNumberFormat="1" applyFont="1" applyFill="1" applyBorder="1" applyAlignment="1">
      <alignment horizontal="left"/>
    </xf>
    <xf numFmtId="2" fontId="23" fillId="4" borderId="1" xfId="0" applyNumberFormat="1" applyFont="1" applyFill="1" applyBorder="1"/>
    <xf numFmtId="165" fontId="9" fillId="4" borderId="1" xfId="0" applyNumberFormat="1" applyFont="1" applyFill="1" applyBorder="1"/>
    <xf numFmtId="165" fontId="23" fillId="4" borderId="1" xfId="0" applyNumberFormat="1" applyFont="1" applyFill="1" applyBorder="1" applyAlignment="1">
      <alignment horizontal="right"/>
    </xf>
    <xf numFmtId="164" fontId="3" fillId="0" borderId="0" xfId="0" applyNumberFormat="1" applyFont="1" applyAlignment="1" applyProtection="1">
      <alignment horizontal="right" vertical="top"/>
      <protection locked="0"/>
    </xf>
    <xf numFmtId="164" fontId="6" fillId="0" borderId="0" xfId="0" applyNumberFormat="1" applyFont="1"/>
    <xf numFmtId="0" fontId="12" fillId="0" borderId="0" xfId="0" applyFont="1" applyAlignment="1">
      <alignment horizontal="left" vertical="top" wrapText="1"/>
    </xf>
    <xf numFmtId="164" fontId="25" fillId="0" borderId="0" xfId="0" applyNumberFormat="1" applyFont="1" applyAlignment="1">
      <alignment horizontal="right"/>
    </xf>
    <xf numFmtId="0" fontId="25" fillId="0" borderId="0" xfId="0" applyFont="1"/>
    <xf numFmtId="0" fontId="26" fillId="0" borderId="0" xfId="0" applyFont="1"/>
    <xf numFmtId="4" fontId="9" fillId="0" borderId="0" xfId="0" applyNumberFormat="1" applyFont="1" applyAlignment="1">
      <alignment horizontal="right" vertical="top"/>
    </xf>
    <xf numFmtId="2" fontId="9" fillId="0" borderId="0" xfId="0" applyNumberFormat="1" applyFont="1"/>
    <xf numFmtId="164" fontId="9" fillId="0" borderId="0" xfId="0" applyNumberFormat="1" applyFont="1" applyAlignment="1">
      <alignment horizontal="right"/>
    </xf>
    <xf numFmtId="4" fontId="3" fillId="0" borderId="0" xfId="0" applyNumberFormat="1" applyFont="1" applyAlignment="1">
      <alignment vertical="top"/>
    </xf>
    <xf numFmtId="4" fontId="27" fillId="0" borderId="0" xfId="0" applyNumberFormat="1" applyFont="1" applyAlignment="1">
      <alignment horizontal="justify" vertical="top" wrapText="1"/>
    </xf>
    <xf numFmtId="2" fontId="4" fillId="0" borderId="0" xfId="0" applyNumberFormat="1" applyFont="1"/>
    <xf numFmtId="165" fontId="4" fillId="0" borderId="0" xfId="0" applyNumberFormat="1" applyFont="1"/>
    <xf numFmtId="164" fontId="28" fillId="0" borderId="0" xfId="0" applyNumberFormat="1" applyFont="1" applyAlignment="1">
      <alignment horizontal="right"/>
    </xf>
    <xf numFmtId="0" fontId="28" fillId="0" borderId="0" xfId="0" applyFont="1"/>
    <xf numFmtId="168" fontId="3" fillId="0" borderId="0" xfId="0" applyNumberFormat="1" applyFont="1" applyAlignment="1">
      <alignment horizontal="right" vertical="top"/>
    </xf>
    <xf numFmtId="0" fontId="13" fillId="0" borderId="0" xfId="0" applyFont="1" applyAlignment="1">
      <alignment vertical="top" wrapText="1"/>
    </xf>
    <xf numFmtId="0" fontId="3" fillId="0" borderId="0" xfId="0" applyFont="1" applyAlignment="1">
      <alignment wrapText="1"/>
    </xf>
    <xf numFmtId="0" fontId="3" fillId="0" borderId="0" xfId="0" applyFont="1" applyAlignment="1">
      <alignment horizontal="justify" vertical="top" wrapText="1"/>
    </xf>
    <xf numFmtId="0" fontId="12" fillId="0" borderId="0" xfId="0" applyFont="1" applyAlignment="1">
      <alignment horizontal="justify" vertical="top"/>
    </xf>
    <xf numFmtId="0" fontId="29" fillId="0" borderId="0" xfId="0" applyFont="1"/>
    <xf numFmtId="4" fontId="27" fillId="0" borderId="0" xfId="0" applyNumberFormat="1" applyFont="1" applyAlignment="1">
      <alignment horizontal="center" vertical="top" wrapText="1"/>
    </xf>
    <xf numFmtId="2" fontId="12" fillId="0" borderId="0" xfId="0" applyNumberFormat="1" applyFont="1"/>
    <xf numFmtId="2" fontId="30" fillId="0" borderId="0" xfId="0" applyNumberFormat="1" applyFont="1"/>
    <xf numFmtId="0" fontId="30" fillId="0" borderId="0" xfId="0" applyFont="1"/>
    <xf numFmtId="0" fontId="32" fillId="0" borderId="0" xfId="0" applyFont="1"/>
    <xf numFmtId="164" fontId="32" fillId="0" borderId="0" xfId="0" applyNumberFormat="1" applyFont="1"/>
    <xf numFmtId="4" fontId="32" fillId="0" borderId="0" xfId="0" applyNumberFormat="1" applyFont="1" applyAlignment="1">
      <alignment horizontal="right" vertical="top"/>
    </xf>
    <xf numFmtId="2" fontId="32" fillId="0" borderId="0" xfId="0" applyNumberFormat="1" applyFont="1"/>
    <xf numFmtId="164" fontId="32" fillId="0" borderId="0" xfId="0" applyNumberFormat="1" applyFont="1" applyAlignment="1">
      <alignment horizontal="right"/>
    </xf>
    <xf numFmtId="4" fontId="32" fillId="0" borderId="0" xfId="0" applyNumberFormat="1" applyFont="1" applyAlignment="1">
      <alignment horizontal="center" vertical="top"/>
    </xf>
    <xf numFmtId="164" fontId="32" fillId="0" borderId="0" xfId="0" applyNumberFormat="1" applyFont="1" applyAlignment="1">
      <alignment horizontal="right" vertical="top"/>
    </xf>
    <xf numFmtId="0" fontId="32" fillId="0" borderId="0" xfId="0" applyFont="1" applyAlignment="1">
      <alignment horizontal="justify" vertical="top" wrapText="1"/>
    </xf>
    <xf numFmtId="4" fontId="30" fillId="0" borderId="0" xfId="0" applyNumberFormat="1" applyFont="1" applyAlignment="1">
      <alignment horizontal="right" vertical="top"/>
    </xf>
    <xf numFmtId="0" fontId="3" fillId="0" borderId="0" xfId="0" applyFont="1" applyAlignment="1">
      <alignment vertical="top" wrapText="1"/>
    </xf>
    <xf numFmtId="0" fontId="3" fillId="0" borderId="0" xfId="0" applyFont="1" applyAlignment="1">
      <alignment vertical="top"/>
    </xf>
    <xf numFmtId="9" fontId="3" fillId="0" borderId="0" xfId="0" applyNumberFormat="1" applyFont="1" applyAlignment="1">
      <alignment horizontal="right" vertical="top"/>
    </xf>
    <xf numFmtId="2" fontId="23" fillId="0" borderId="0" xfId="0" applyNumberFormat="1" applyFont="1" applyAlignment="1">
      <alignment wrapText="1"/>
    </xf>
    <xf numFmtId="0" fontId="0" fillId="0" borderId="0" xfId="0" applyAlignment="1">
      <alignment wrapText="1"/>
    </xf>
    <xf numFmtId="0" fontId="4" fillId="0" borderId="0" xfId="0" applyFont="1" applyAlignment="1">
      <alignment vertical="top" wrapText="1"/>
    </xf>
    <xf numFmtId="0" fontId="3" fillId="0" borderId="0" xfId="0" applyFont="1" applyAlignment="1">
      <alignment horizontal="justify" vertical="top" wrapText="1"/>
    </xf>
    <xf numFmtId="4" fontId="3" fillId="0" borderId="0" xfId="0" applyNumberFormat="1" applyFont="1" applyAlignment="1">
      <alignment horizontal="justify" vertical="top" wrapText="1"/>
    </xf>
    <xf numFmtId="4" fontId="3" fillId="0" borderId="0" xfId="0" applyNumberFormat="1" applyFont="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 fontId="3" fillId="0" borderId="0" xfId="0" applyNumberFormat="1" applyFont="1" applyAlignment="1">
      <alignment vertical="top" wrapText="1"/>
    </xf>
    <xf numFmtId="0" fontId="3" fillId="0" borderId="0" xfId="0" applyFont="1" applyAlignment="1">
      <alignment vertical="top" wrapText="1"/>
    </xf>
    <xf numFmtId="0" fontId="3" fillId="0" borderId="0" xfId="0" applyFont="1" applyAlignment="1">
      <alignment wrapText="1"/>
    </xf>
    <xf numFmtId="0" fontId="13" fillId="0" borderId="0" xfId="0" applyFont="1" applyAlignment="1">
      <alignment vertical="top" wrapText="1"/>
    </xf>
    <xf numFmtId="0" fontId="12" fillId="0" borderId="0" xfId="0" applyFont="1" applyAlignment="1">
      <alignment horizontal="justify" vertical="top" wrapText="1"/>
    </xf>
    <xf numFmtId="4" fontId="31" fillId="0" borderId="0" xfId="0" applyNumberFormat="1" applyFont="1" applyAlignment="1">
      <alignment horizontal="justify" vertical="top" wrapText="1"/>
    </xf>
    <xf numFmtId="49" fontId="18" fillId="0" borderId="0" xfId="0" applyNumberFormat="1" applyFont="1" applyAlignment="1">
      <alignment horizontal="center" vertical="top" wrapText="1"/>
    </xf>
    <xf numFmtId="0" fontId="0" fillId="0" borderId="0" xfId="0" applyAlignment="1">
      <alignment horizontal="center" vertical="top" wrapText="1"/>
    </xf>
    <xf numFmtId="0" fontId="18" fillId="0" borderId="4" xfId="0" applyFont="1" applyBorder="1" applyAlignment="1">
      <alignment horizontal="left" wrapText="1"/>
    </xf>
    <xf numFmtId="0" fontId="18" fillId="0" borderId="0" xfId="0" applyFont="1" applyAlignment="1">
      <alignment horizontal="left" wrapText="1"/>
    </xf>
    <xf numFmtId="0" fontId="0" fillId="0" borderId="5" xfId="0" applyBorder="1" applyAlignment="1">
      <alignment horizontal="left" wrapText="1"/>
    </xf>
    <xf numFmtId="0" fontId="18" fillId="0" borderId="4" xfId="0" applyFont="1" applyBorder="1" applyAlignment="1">
      <alignment horizontal="left" vertical="top" wrapText="1"/>
    </xf>
    <xf numFmtId="0" fontId="0" fillId="0" borderId="5" xfId="0" applyBorder="1" applyAlignment="1">
      <alignment vertical="top" wrapText="1"/>
    </xf>
    <xf numFmtId="0" fontId="18" fillId="0" borderId="5" xfId="0" applyFont="1" applyBorder="1" applyAlignment="1">
      <alignment horizontal="left" vertical="top" wrapText="1"/>
    </xf>
    <xf numFmtId="0" fontId="3" fillId="0" borderId="4" xfId="0" applyFont="1" applyBorder="1" applyAlignment="1">
      <alignment wrapText="1"/>
    </xf>
    <xf numFmtId="0" fontId="0" fillId="0" borderId="4" xfId="0" applyBorder="1" applyAlignment="1">
      <alignment wrapText="1"/>
    </xf>
    <xf numFmtId="0" fontId="0" fillId="0" borderId="5" xfId="0" applyBorder="1" applyAlignment="1">
      <alignment wrapText="1"/>
    </xf>
    <xf numFmtId="0" fontId="6" fillId="0" borderId="0" xfId="0" applyFont="1" applyAlignment="1">
      <alignment horizontal="left" vertical="top" wrapText="1"/>
    </xf>
    <xf numFmtId="0" fontId="6" fillId="0" borderId="0" xfId="0" applyFont="1" applyAlignment="1">
      <alignment wrapText="1"/>
    </xf>
    <xf numFmtId="0" fontId="3" fillId="0" borderId="0" xfId="0" applyFont="1" applyAlignment="1">
      <alignment horizontal="left" vertical="top" wrapText="1"/>
    </xf>
  </cellXfs>
  <cellStyles count="2">
    <cellStyle name="Navadno" xfId="0" builtinId="0"/>
    <cellStyle name="Navadno 3"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7E4B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F48"/>
  <sheetViews>
    <sheetView tabSelected="1" view="pageBreakPreview" zoomScale="110" zoomScaleNormal="100" zoomScaleSheetLayoutView="110" workbookViewId="0"/>
  </sheetViews>
  <sheetFormatPr defaultRowHeight="12.75" x14ac:dyDescent="0.2"/>
  <cols>
    <col min="1" max="1" width="7.140625" customWidth="1"/>
    <col min="2" max="2" width="24.42578125" customWidth="1"/>
    <col min="3" max="4" width="17" customWidth="1"/>
    <col min="5" max="5" width="3.140625" customWidth="1"/>
    <col min="6" max="6" width="18.85546875" customWidth="1"/>
  </cols>
  <sheetData>
    <row r="5" spans="2:6" ht="15.75" x14ac:dyDescent="0.25">
      <c r="B5" s="54" t="s">
        <v>86</v>
      </c>
      <c r="D5" s="54"/>
    </row>
    <row r="6" spans="2:6" ht="15.75" x14ac:dyDescent="0.25">
      <c r="B6" s="54"/>
      <c r="D6" s="54"/>
    </row>
    <row r="7" spans="2:6" ht="15.75" x14ac:dyDescent="0.25">
      <c r="B7" s="54" t="s">
        <v>87</v>
      </c>
      <c r="D7" s="54"/>
    </row>
    <row r="8" spans="2:6" ht="15.75" x14ac:dyDescent="0.25">
      <c r="B8" s="15" t="s">
        <v>88</v>
      </c>
    </row>
    <row r="9" spans="2:6" ht="15.75" x14ac:dyDescent="0.25">
      <c r="B9" s="15" t="s">
        <v>89</v>
      </c>
    </row>
    <row r="15" spans="2:6" ht="15.75" x14ac:dyDescent="0.25">
      <c r="B15" s="54" t="s">
        <v>84</v>
      </c>
      <c r="C15" s="170" t="s">
        <v>133</v>
      </c>
      <c r="D15" s="169"/>
      <c r="E15" s="169"/>
      <c r="F15" s="169"/>
    </row>
    <row r="16" spans="2:6" ht="14.45" customHeight="1" x14ac:dyDescent="0.2">
      <c r="C16" s="169"/>
      <c r="D16" s="169"/>
      <c r="E16" s="169"/>
      <c r="F16" s="169"/>
    </row>
    <row r="20" spans="1:6" ht="15" x14ac:dyDescent="0.25">
      <c r="A20" s="110"/>
      <c r="B20" s="111"/>
      <c r="C20" s="112"/>
      <c r="D20" s="112"/>
      <c r="E20" s="113"/>
      <c r="F20" s="113"/>
    </row>
    <row r="21" spans="1:6" ht="15" x14ac:dyDescent="0.25">
      <c r="A21" s="110"/>
      <c r="B21" s="111"/>
      <c r="C21" s="112"/>
      <c r="D21" s="112"/>
      <c r="E21" s="113"/>
      <c r="F21" s="113"/>
    </row>
    <row r="22" spans="1:6" ht="15" x14ac:dyDescent="0.25">
      <c r="A22" s="110"/>
      <c r="B22" s="111"/>
      <c r="C22" s="112"/>
      <c r="D22" s="112"/>
      <c r="E22" s="113"/>
      <c r="F22" s="113"/>
    </row>
    <row r="23" spans="1:6" ht="15" x14ac:dyDescent="0.25">
      <c r="A23" s="114"/>
      <c r="B23" s="111" t="s">
        <v>85</v>
      </c>
      <c r="C23" s="112"/>
      <c r="D23" s="112"/>
      <c r="E23" s="113"/>
      <c r="F23" s="113"/>
    </row>
    <row r="24" spans="1:6" ht="15" x14ac:dyDescent="0.25">
      <c r="A24" s="114"/>
      <c r="B24" s="111"/>
      <c r="D24" s="112"/>
      <c r="E24" s="113"/>
      <c r="F24" s="113"/>
    </row>
    <row r="25" spans="1:6" ht="15" x14ac:dyDescent="0.25">
      <c r="A25" s="114"/>
      <c r="B25" s="111"/>
      <c r="C25" s="112"/>
      <c r="D25" s="112"/>
      <c r="E25" s="113"/>
      <c r="F25" s="113"/>
    </row>
    <row r="26" spans="1:6" ht="15" x14ac:dyDescent="0.25">
      <c r="A26" s="114"/>
      <c r="B26" s="55"/>
      <c r="C26" s="55"/>
      <c r="D26" s="55"/>
      <c r="E26" s="55"/>
      <c r="F26" s="113"/>
    </row>
    <row r="27" spans="1:6" ht="15" x14ac:dyDescent="0.25">
      <c r="A27" s="114" t="s">
        <v>92</v>
      </c>
      <c r="B27" s="115" t="s">
        <v>138</v>
      </c>
      <c r="C27" s="55"/>
      <c r="D27" s="55"/>
      <c r="E27" s="55"/>
      <c r="F27" s="113">
        <f>'Veja "L1", "V1" in "V2"'!F716</f>
        <v>0</v>
      </c>
    </row>
    <row r="28" spans="1:6" ht="15" x14ac:dyDescent="0.25">
      <c r="A28" s="114" t="s">
        <v>124</v>
      </c>
      <c r="B28" s="115" t="s">
        <v>201</v>
      </c>
      <c r="C28" s="55"/>
      <c r="D28" s="55"/>
      <c r="E28" s="55"/>
      <c r="F28" s="113">
        <f>'Veja "S1", "S2" in "S3"'!F617</f>
        <v>0</v>
      </c>
    </row>
    <row r="29" spans="1:6" ht="15" x14ac:dyDescent="0.25">
      <c r="A29" s="114" t="s">
        <v>204</v>
      </c>
      <c r="B29" s="115" t="s">
        <v>226</v>
      </c>
      <c r="C29" s="166"/>
      <c r="D29" s="166"/>
      <c r="E29" s="55"/>
      <c r="F29" s="113">
        <f>'Veja "S4" in "S5"'!F586</f>
        <v>0</v>
      </c>
    </row>
    <row r="30" spans="1:6" ht="15" x14ac:dyDescent="0.25">
      <c r="A30" s="114"/>
      <c r="B30" s="115"/>
      <c r="C30" s="55"/>
      <c r="D30" s="55"/>
      <c r="E30" s="55"/>
      <c r="F30" s="113"/>
    </row>
    <row r="31" spans="1:6" ht="15" x14ac:dyDescent="0.25">
      <c r="A31" s="116"/>
      <c r="B31" s="53"/>
      <c r="C31" s="117"/>
      <c r="D31" s="117"/>
      <c r="E31" s="118"/>
      <c r="F31" s="119"/>
    </row>
    <row r="32" spans="1:6" ht="15" x14ac:dyDescent="0.25">
      <c r="A32" s="126"/>
      <c r="B32" s="127" t="s">
        <v>91</v>
      </c>
      <c r="C32" s="128"/>
      <c r="D32" s="128"/>
      <c r="E32" s="129"/>
      <c r="F32" s="130">
        <f>SUM(F27:F29)</f>
        <v>0</v>
      </c>
    </row>
    <row r="33" spans="1:6" ht="15" x14ac:dyDescent="0.25">
      <c r="A33" s="70" t="s">
        <v>90</v>
      </c>
      <c r="B33" s="120"/>
      <c r="C33" s="112"/>
      <c r="D33" s="112"/>
      <c r="E33" s="121"/>
      <c r="F33" s="113"/>
    </row>
    <row r="34" spans="1:6" ht="15" x14ac:dyDescent="0.25">
      <c r="A34" s="114"/>
      <c r="B34" s="120"/>
      <c r="C34" s="112"/>
      <c r="D34" s="112"/>
      <c r="E34" s="121"/>
      <c r="F34" s="113"/>
    </row>
    <row r="35" spans="1:6" ht="15" x14ac:dyDescent="0.25">
      <c r="A35" s="114"/>
      <c r="B35" s="120"/>
      <c r="C35" s="112"/>
      <c r="D35" s="112"/>
      <c r="E35" s="121"/>
      <c r="F35" s="113"/>
    </row>
    <row r="36" spans="1:6" ht="15" x14ac:dyDescent="0.25">
      <c r="A36" s="114"/>
      <c r="B36" s="120"/>
      <c r="C36" s="112"/>
      <c r="D36" s="112"/>
      <c r="E36" s="121"/>
      <c r="F36" s="113"/>
    </row>
    <row r="40" spans="1:6" ht="15" x14ac:dyDescent="0.25">
      <c r="A40" s="114"/>
      <c r="B40" s="168"/>
      <c r="C40" s="169"/>
      <c r="D40" s="169"/>
      <c r="E40" s="169"/>
      <c r="F40" s="113"/>
    </row>
    <row r="41" spans="1:6" ht="15" x14ac:dyDescent="0.2">
      <c r="B41" s="122"/>
      <c r="C41" s="123"/>
      <c r="D41" s="50"/>
      <c r="E41" s="51"/>
      <c r="F41" s="124"/>
    </row>
    <row r="44" spans="1:6" ht="15" x14ac:dyDescent="0.25">
      <c r="A44" s="114"/>
      <c r="B44" s="120"/>
      <c r="C44" s="112"/>
      <c r="D44" s="112"/>
      <c r="E44" s="121"/>
      <c r="F44" s="113"/>
    </row>
    <row r="46" spans="1:6" x14ac:dyDescent="0.2">
      <c r="B46" s="12"/>
      <c r="C46" s="125"/>
    </row>
    <row r="48" spans="1:6" x14ac:dyDescent="0.2">
      <c r="B48" s="12"/>
      <c r="C48" s="125"/>
      <c r="D48" s="12"/>
    </row>
  </sheetData>
  <mergeCells count="2">
    <mergeCell ref="B40:E40"/>
    <mergeCell ref="C15:F16"/>
  </mergeCells>
  <pageMargins left="0.78740157480314965" right="0.19685039370078741" top="0.59055118110236227" bottom="0.59055118110236227" header="0"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20"/>
  <sheetViews>
    <sheetView view="pageBreakPreview" zoomScale="135" zoomScaleNormal="100" zoomScaleSheetLayoutView="135" workbookViewId="0"/>
  </sheetViews>
  <sheetFormatPr defaultRowHeight="12.75" x14ac:dyDescent="0.2"/>
  <cols>
    <col min="1" max="1" width="4.7109375" customWidth="1"/>
    <col min="2" max="2" width="52.42578125" customWidth="1"/>
    <col min="3" max="3" width="7.5703125" bestFit="1" customWidth="1"/>
    <col min="4" max="4" width="9.42578125" bestFit="1" customWidth="1"/>
    <col min="5" max="5" width="13.28515625" style="1" bestFit="1" customWidth="1"/>
    <col min="6" max="6" width="14.5703125" style="2" bestFit="1" customWidth="1"/>
    <col min="7" max="7" width="9.7109375" bestFit="1" customWidth="1"/>
  </cols>
  <sheetData>
    <row r="1" spans="1:6" s="12" customFormat="1" ht="15.6" customHeight="1" x14ac:dyDescent="0.2">
      <c r="A1" s="3" t="s">
        <v>0</v>
      </c>
      <c r="C1" s="43"/>
      <c r="D1" s="38"/>
      <c r="E1" s="4"/>
      <c r="F1" s="4"/>
    </row>
    <row r="2" spans="1:6" s="12" customFormat="1" ht="15.6" customHeight="1" x14ac:dyDescent="0.2">
      <c r="A2" s="43"/>
      <c r="C2" s="43"/>
      <c r="D2" s="38"/>
      <c r="E2" s="4"/>
      <c r="F2" s="4"/>
    </row>
    <row r="3" spans="1:6" s="12" customFormat="1" ht="15.6" customHeight="1" x14ac:dyDescent="0.25">
      <c r="A3" s="5" t="s">
        <v>133</v>
      </c>
      <c r="B3"/>
      <c r="C3"/>
      <c r="D3"/>
      <c r="E3"/>
      <c r="F3"/>
    </row>
    <row r="4" spans="1:6" s="12" customFormat="1" ht="15.6" customHeight="1" x14ac:dyDescent="0.25">
      <c r="A4" s="5"/>
      <c r="B4"/>
      <c r="C4"/>
      <c r="D4"/>
      <c r="E4"/>
      <c r="F4"/>
    </row>
    <row r="5" spans="1:6" s="12" customFormat="1" ht="15.6" customHeight="1" x14ac:dyDescent="0.2">
      <c r="A5"/>
      <c r="B5" s="6" t="s">
        <v>134</v>
      </c>
      <c r="C5"/>
      <c r="D5"/>
      <c r="E5"/>
      <c r="F5"/>
    </row>
    <row r="6" spans="1:6" s="12" customFormat="1" ht="15.6" customHeight="1" x14ac:dyDescent="0.2">
      <c r="A6"/>
      <c r="B6" s="6" t="s">
        <v>135</v>
      </c>
      <c r="C6"/>
      <c r="D6"/>
      <c r="E6"/>
      <c r="F6"/>
    </row>
    <row r="7" spans="1:6" s="12" customFormat="1" ht="15.6" customHeight="1" x14ac:dyDescent="0.2">
      <c r="A7"/>
      <c r="B7" s="6" t="s">
        <v>136</v>
      </c>
      <c r="C7"/>
      <c r="D7"/>
      <c r="E7"/>
      <c r="F7"/>
    </row>
    <row r="8" spans="1:6" s="12" customFormat="1" ht="15.6" customHeight="1" x14ac:dyDescent="0.2">
      <c r="A8"/>
      <c r="B8" s="6"/>
      <c r="C8"/>
      <c r="D8"/>
      <c r="E8"/>
      <c r="F8"/>
    </row>
    <row r="9" spans="1:6" s="12" customFormat="1" ht="15.6" customHeight="1" x14ac:dyDescent="0.2">
      <c r="A9"/>
      <c r="B9" s="6"/>
      <c r="C9"/>
      <c r="D9"/>
      <c r="E9"/>
      <c r="F9"/>
    </row>
    <row r="10" spans="1:6" s="82" customFormat="1" ht="15.6" customHeight="1" x14ac:dyDescent="0.2">
      <c r="A10" s="7"/>
      <c r="B10" s="79" t="s">
        <v>1</v>
      </c>
      <c r="C10" s="8"/>
      <c r="D10" s="80"/>
      <c r="E10" s="9"/>
      <c r="F10" s="81"/>
    </row>
    <row r="11" spans="1:6" s="82" customFormat="1" ht="15.6" customHeight="1" x14ac:dyDescent="0.2">
      <c r="A11" s="7"/>
      <c r="B11" s="83"/>
      <c r="C11" s="8"/>
      <c r="D11" s="80"/>
      <c r="E11" s="9"/>
      <c r="F11" s="81"/>
    </row>
    <row r="12" spans="1:6" x14ac:dyDescent="0.2">
      <c r="A12" s="182"/>
      <c r="B12" s="184" t="s">
        <v>2</v>
      </c>
      <c r="C12" s="184"/>
      <c r="D12" s="184"/>
      <c r="E12" s="184"/>
      <c r="F12" s="184"/>
    </row>
    <row r="13" spans="1:6" x14ac:dyDescent="0.2">
      <c r="A13" s="183"/>
      <c r="B13" s="185"/>
      <c r="C13" s="185"/>
      <c r="D13" s="185"/>
      <c r="E13" s="185"/>
      <c r="F13" s="185"/>
    </row>
    <row r="14" spans="1:6" x14ac:dyDescent="0.2">
      <c r="A14" s="183"/>
      <c r="B14" s="185"/>
      <c r="C14" s="185"/>
      <c r="D14" s="185"/>
      <c r="E14" s="185"/>
      <c r="F14" s="185"/>
    </row>
    <row r="15" spans="1:6" x14ac:dyDescent="0.2">
      <c r="A15" s="183"/>
      <c r="B15" s="186"/>
      <c r="C15" s="186"/>
      <c r="D15" s="186"/>
      <c r="E15" s="186"/>
      <c r="F15" s="186"/>
    </row>
    <row r="16" spans="1:6" s="82" customFormat="1" x14ac:dyDescent="0.2">
      <c r="A16" s="7"/>
      <c r="B16" s="84" t="s">
        <v>3</v>
      </c>
      <c r="C16" s="10"/>
      <c r="D16" s="85"/>
      <c r="E16" s="11"/>
      <c r="F16" s="86"/>
    </row>
    <row r="17" spans="1:6" s="82" customFormat="1" x14ac:dyDescent="0.2">
      <c r="A17" s="7"/>
      <c r="B17" s="87" t="s">
        <v>4</v>
      </c>
      <c r="C17" s="10"/>
      <c r="D17" s="85"/>
      <c r="E17" s="11"/>
      <c r="F17" s="86"/>
    </row>
    <row r="18" spans="1:6" s="82" customFormat="1" x14ac:dyDescent="0.2">
      <c r="A18" s="7"/>
      <c r="B18" s="87" t="s">
        <v>5</v>
      </c>
      <c r="C18" s="10"/>
      <c r="D18" s="85"/>
      <c r="E18" s="11"/>
      <c r="F18" s="86"/>
    </row>
    <row r="19" spans="1:6" s="82" customFormat="1" x14ac:dyDescent="0.2">
      <c r="A19" s="7"/>
      <c r="B19" s="88" t="s">
        <v>6</v>
      </c>
      <c r="C19" s="8"/>
      <c r="D19" s="80"/>
      <c r="E19" s="9"/>
      <c r="F19" s="81"/>
    </row>
    <row r="20" spans="1:6" s="82" customFormat="1" x14ac:dyDescent="0.2">
      <c r="A20" s="7"/>
      <c r="B20" s="89" t="s">
        <v>7</v>
      </c>
      <c r="C20" s="10"/>
      <c r="D20" s="85"/>
      <c r="E20" s="11"/>
      <c r="F20" s="86"/>
    </row>
    <row r="21" spans="1:6" s="82" customFormat="1" x14ac:dyDescent="0.2">
      <c r="A21" s="7"/>
      <c r="B21" s="88" t="s">
        <v>8</v>
      </c>
      <c r="C21" s="8"/>
      <c r="D21" s="80"/>
      <c r="E21" s="9"/>
      <c r="F21" s="81"/>
    </row>
    <row r="22" spans="1:6" s="82" customFormat="1" ht="25.5" x14ac:dyDescent="0.2">
      <c r="A22" s="7"/>
      <c r="B22" s="87" t="s">
        <v>9</v>
      </c>
      <c r="C22" s="10"/>
      <c r="D22" s="85"/>
      <c r="E22" s="11"/>
      <c r="F22" s="86"/>
    </row>
    <row r="23" spans="1:6" s="82" customFormat="1" x14ac:dyDescent="0.2">
      <c r="A23" s="7"/>
      <c r="B23" s="87" t="s">
        <v>10</v>
      </c>
      <c r="C23" s="10"/>
      <c r="D23" s="85"/>
      <c r="E23" s="11"/>
      <c r="F23" s="86"/>
    </row>
    <row r="24" spans="1:6" s="82" customFormat="1" ht="25.5" x14ac:dyDescent="0.2">
      <c r="A24" s="7"/>
      <c r="B24" s="87" t="s">
        <v>11</v>
      </c>
      <c r="C24" s="10"/>
      <c r="D24" s="85"/>
      <c r="E24" s="11"/>
      <c r="F24" s="86"/>
    </row>
    <row r="25" spans="1:6" s="82" customFormat="1" ht="25.5" x14ac:dyDescent="0.2">
      <c r="A25" s="7"/>
      <c r="B25" s="87" t="s">
        <v>12</v>
      </c>
      <c r="C25" s="10"/>
      <c r="D25" s="85"/>
      <c r="E25" s="11"/>
      <c r="F25" s="86"/>
    </row>
    <row r="26" spans="1:6" s="82" customFormat="1" ht="25.5" x14ac:dyDescent="0.2">
      <c r="A26" s="7"/>
      <c r="B26" s="87" t="s">
        <v>13</v>
      </c>
      <c r="C26" s="10"/>
      <c r="D26" s="85"/>
      <c r="E26" s="11"/>
      <c r="F26" s="86"/>
    </row>
    <row r="27" spans="1:6" s="82" customFormat="1" x14ac:dyDescent="0.2">
      <c r="A27" s="7"/>
      <c r="B27" s="88" t="s">
        <v>14</v>
      </c>
      <c r="C27" s="8"/>
      <c r="D27" s="80"/>
      <c r="E27" s="9"/>
      <c r="F27" s="81"/>
    </row>
    <row r="28" spans="1:6" x14ac:dyDescent="0.2">
      <c r="A28" s="182"/>
      <c r="B28" s="187" t="s">
        <v>15</v>
      </c>
      <c r="C28" s="187"/>
      <c r="D28" s="187"/>
      <c r="E28" s="187"/>
      <c r="F28" s="187"/>
    </row>
    <row r="29" spans="1:6" ht="14.45" customHeight="1" x14ac:dyDescent="0.2">
      <c r="A29" s="169"/>
      <c r="B29" s="188"/>
      <c r="C29" s="188"/>
      <c r="D29" s="188"/>
      <c r="E29" s="188"/>
      <c r="F29" s="188"/>
    </row>
    <row r="30" spans="1:6" x14ac:dyDescent="0.2">
      <c r="A30" s="182"/>
      <c r="B30" s="187" t="s">
        <v>16</v>
      </c>
      <c r="C30" s="187"/>
      <c r="D30" s="187"/>
      <c r="E30" s="187"/>
      <c r="F30" s="187"/>
    </row>
    <row r="31" spans="1:6" x14ac:dyDescent="0.2">
      <c r="A31" s="182"/>
      <c r="B31" s="189"/>
      <c r="C31" s="189"/>
      <c r="D31" s="189"/>
      <c r="E31" s="189"/>
      <c r="F31" s="189"/>
    </row>
    <row r="32" spans="1:6" s="12" customFormat="1" ht="12.75" customHeight="1" x14ac:dyDescent="0.25">
      <c r="A32" s="5"/>
      <c r="B32" s="190" t="s">
        <v>17</v>
      </c>
      <c r="C32" s="191"/>
      <c r="D32" s="191"/>
      <c r="E32" s="191"/>
      <c r="F32" s="191"/>
    </row>
    <row r="33" spans="1:6" s="12" customFormat="1" ht="12.75" customHeight="1" x14ac:dyDescent="0.25">
      <c r="A33" s="5"/>
      <c r="B33" s="169"/>
      <c r="C33" s="169"/>
      <c r="D33" s="169"/>
      <c r="E33" s="169"/>
      <c r="F33" s="169"/>
    </row>
    <row r="34" spans="1:6" s="12" customFormat="1" ht="12.75" customHeight="1" x14ac:dyDescent="0.25">
      <c r="A34" s="5"/>
      <c r="B34" s="192"/>
      <c r="C34" s="192"/>
      <c r="D34" s="192"/>
      <c r="E34" s="192"/>
      <c r="F34" s="192"/>
    </row>
    <row r="35" spans="1:6" s="12" customFormat="1" ht="12.75" customHeight="1" x14ac:dyDescent="0.25">
      <c r="A35" s="5"/>
      <c r="C35" s="13"/>
      <c r="D35" s="38"/>
      <c r="E35" s="4"/>
      <c r="F35" s="4"/>
    </row>
    <row r="36" spans="1:6" s="12" customFormat="1" ht="12.75" customHeight="1" x14ac:dyDescent="0.25">
      <c r="A36" s="5"/>
      <c r="B36" s="14"/>
      <c r="C36" s="13"/>
      <c r="D36" s="38"/>
      <c r="E36" s="4"/>
      <c r="F36" s="4"/>
    </row>
    <row r="37" spans="1:6" s="12" customFormat="1" ht="12.75" customHeight="1" x14ac:dyDescent="0.25">
      <c r="A37" s="5"/>
      <c r="B37" s="15"/>
      <c r="C37" s="13"/>
      <c r="D37" s="38"/>
      <c r="E37" s="4"/>
      <c r="F37" s="4"/>
    </row>
    <row r="38" spans="1:6" s="95" customFormat="1" ht="15.6" customHeight="1" x14ac:dyDescent="0.25">
      <c r="A38" s="16" t="s">
        <v>18</v>
      </c>
      <c r="B38" s="90" t="s">
        <v>19</v>
      </c>
      <c r="C38" s="91"/>
      <c r="D38" s="92"/>
      <c r="E38" s="93"/>
      <c r="F38" s="94"/>
    </row>
    <row r="39" spans="1:6" s="95" customFormat="1" ht="12.6" customHeight="1" x14ac:dyDescent="0.25">
      <c r="A39" s="96"/>
      <c r="B39" s="90"/>
      <c r="C39" s="91"/>
      <c r="D39" s="92"/>
      <c r="E39" s="93"/>
      <c r="F39" s="94"/>
    </row>
    <row r="40" spans="1:6" s="95" customFormat="1" ht="12.6" customHeight="1" x14ac:dyDescent="0.25">
      <c r="A40" s="96"/>
      <c r="B40" s="90"/>
      <c r="D40" s="27" t="s">
        <v>20</v>
      </c>
      <c r="E40" s="28" t="s">
        <v>21</v>
      </c>
      <c r="F40" s="17" t="s">
        <v>22</v>
      </c>
    </row>
    <row r="41" spans="1:6" s="82" customFormat="1" ht="12.6" customHeight="1" x14ac:dyDescent="0.2">
      <c r="A41" s="7">
        <v>1</v>
      </c>
      <c r="B41" s="78" t="s">
        <v>23</v>
      </c>
      <c r="C41" s="18"/>
      <c r="D41" s="71"/>
      <c r="E41" s="39"/>
      <c r="F41" s="81"/>
    </row>
    <row r="42" spans="1:6" s="82" customFormat="1" ht="12.6" customHeight="1" x14ac:dyDescent="0.2">
      <c r="A42" s="7"/>
      <c r="C42" s="19" t="s">
        <v>24</v>
      </c>
      <c r="D42" s="20">
        <v>937</v>
      </c>
      <c r="E42" s="4"/>
      <c r="F42" s="4">
        <f>D42*E42</f>
        <v>0</v>
      </c>
    </row>
    <row r="43" spans="1:6" s="82" customFormat="1" ht="12.6" customHeight="1" x14ac:dyDescent="0.2">
      <c r="A43" s="7"/>
      <c r="B43" s="19"/>
      <c r="C43" s="20"/>
      <c r="D43" s="72"/>
      <c r="E43" s="4"/>
      <c r="F43" s="81"/>
    </row>
    <row r="44" spans="1:6" s="82" customFormat="1" ht="12.6" customHeight="1" x14ac:dyDescent="0.2">
      <c r="A44" s="7">
        <v>2</v>
      </c>
      <c r="B44" s="176" t="s">
        <v>25</v>
      </c>
      <c r="C44" s="18"/>
      <c r="D44" s="71"/>
      <c r="E44" s="39"/>
      <c r="F44" s="81"/>
    </row>
    <row r="45" spans="1:6" s="82" customFormat="1" ht="12.6" customHeight="1" x14ac:dyDescent="0.2">
      <c r="A45" s="7"/>
      <c r="B45" s="175"/>
      <c r="C45" s="18"/>
      <c r="D45" s="71"/>
      <c r="E45" s="39"/>
      <c r="F45" s="81"/>
    </row>
    <row r="46" spans="1:6" s="82" customFormat="1" ht="12.6" customHeight="1" x14ac:dyDescent="0.2">
      <c r="A46" s="7"/>
      <c r="C46" s="19" t="s">
        <v>26</v>
      </c>
      <c r="D46" s="20">
        <v>36</v>
      </c>
      <c r="E46" s="4"/>
      <c r="F46" s="4">
        <f>D46*E46</f>
        <v>0</v>
      </c>
    </row>
    <row r="47" spans="1:6" s="82" customFormat="1" ht="12.6" customHeight="1" x14ac:dyDescent="0.2">
      <c r="A47" s="7"/>
      <c r="B47" s="19"/>
      <c r="C47" s="20"/>
      <c r="D47" s="72"/>
      <c r="E47" s="4"/>
      <c r="F47" s="81"/>
    </row>
    <row r="48" spans="1:6" s="82" customFormat="1" ht="12.6" customHeight="1" x14ac:dyDescent="0.2">
      <c r="A48" s="7">
        <v>3</v>
      </c>
      <c r="B48" s="176" t="s">
        <v>95</v>
      </c>
      <c r="C48" s="18"/>
      <c r="D48" s="71"/>
      <c r="E48" s="39"/>
      <c r="F48" s="81"/>
    </row>
    <row r="49" spans="1:6" s="82" customFormat="1" ht="12.6" customHeight="1" x14ac:dyDescent="0.2">
      <c r="A49" s="7"/>
      <c r="B49" s="176"/>
      <c r="C49" s="18"/>
      <c r="D49" s="71"/>
      <c r="E49" s="39"/>
      <c r="F49" s="81"/>
    </row>
    <row r="50" spans="1:6" s="82" customFormat="1" ht="12.6" customHeight="1" x14ac:dyDescent="0.2">
      <c r="A50" s="7"/>
      <c r="B50" s="176"/>
      <c r="C50" s="18"/>
      <c r="D50" s="71"/>
      <c r="E50" s="39"/>
      <c r="F50" s="81"/>
    </row>
    <row r="51" spans="1:6" s="82" customFormat="1" ht="12.6" customHeight="1" x14ac:dyDescent="0.2">
      <c r="A51" s="7"/>
      <c r="C51" s="19" t="s">
        <v>27</v>
      </c>
      <c r="D51" s="20">
        <v>1</v>
      </c>
      <c r="E51" s="4"/>
      <c r="F51" s="4">
        <f>D51*E51</f>
        <v>0</v>
      </c>
    </row>
    <row r="52" spans="1:6" s="82" customFormat="1" ht="12.6" customHeight="1" x14ac:dyDescent="0.2">
      <c r="A52" s="7"/>
      <c r="C52" s="19"/>
      <c r="D52" s="20"/>
      <c r="E52" s="4"/>
      <c r="F52" s="4"/>
    </row>
    <row r="53" spans="1:6" s="82" customFormat="1" ht="12.6" customHeight="1" x14ac:dyDescent="0.2">
      <c r="A53" s="7">
        <v>4</v>
      </c>
      <c r="B53" s="176" t="s">
        <v>28</v>
      </c>
      <c r="C53" s="18"/>
      <c r="D53" s="71"/>
      <c r="E53" s="39"/>
      <c r="F53" s="81"/>
    </row>
    <row r="54" spans="1:6" s="82" customFormat="1" ht="12.6" customHeight="1" x14ac:dyDescent="0.2">
      <c r="A54" s="7"/>
      <c r="B54" s="176"/>
      <c r="C54" s="18"/>
      <c r="D54" s="71"/>
      <c r="E54" s="39"/>
      <c r="F54" s="81"/>
    </row>
    <row r="55" spans="1:6" s="82" customFormat="1" ht="12.6" customHeight="1" x14ac:dyDescent="0.2">
      <c r="A55" s="7"/>
      <c r="C55" s="19" t="s">
        <v>26</v>
      </c>
      <c r="D55" s="20">
        <v>6</v>
      </c>
      <c r="E55" s="4"/>
      <c r="F55" s="4">
        <f>D55*E55</f>
        <v>0</v>
      </c>
    </row>
    <row r="56" spans="1:6" s="82" customFormat="1" ht="12.6" customHeight="1" x14ac:dyDescent="0.2">
      <c r="A56" s="7"/>
      <c r="C56" s="19"/>
      <c r="D56" s="20"/>
      <c r="E56" s="4"/>
      <c r="F56" s="4"/>
    </row>
    <row r="57" spans="1:6" s="135" customFormat="1" ht="12.6" customHeight="1" x14ac:dyDescent="0.2">
      <c r="A57" s="7">
        <v>5</v>
      </c>
      <c r="B57" s="176" t="s">
        <v>97</v>
      </c>
      <c r="C57" s="18"/>
      <c r="D57" s="71"/>
      <c r="E57" s="39"/>
      <c r="F57" s="134"/>
    </row>
    <row r="58" spans="1:6" s="135" customFormat="1" ht="12.6" customHeight="1" x14ac:dyDescent="0.2">
      <c r="A58" s="7"/>
      <c r="B58" s="175"/>
      <c r="C58" s="18"/>
      <c r="D58" s="71"/>
      <c r="E58" s="39"/>
      <c r="F58" s="134"/>
    </row>
    <row r="59" spans="1:6" s="135" customFormat="1" ht="12.6" customHeight="1" x14ac:dyDescent="0.2">
      <c r="A59" s="7"/>
      <c r="C59" s="19" t="s">
        <v>24</v>
      </c>
      <c r="D59" s="20">
        <v>800</v>
      </c>
      <c r="E59" s="4"/>
      <c r="F59" s="4">
        <f>D59*E59</f>
        <v>0</v>
      </c>
    </row>
    <row r="60" spans="1:6" s="136" customFormat="1" ht="12.6" customHeight="1" x14ac:dyDescent="0.25">
      <c r="A60" s="49"/>
      <c r="C60" s="137"/>
      <c r="D60" s="138"/>
      <c r="E60" s="139"/>
      <c r="F60" s="139"/>
    </row>
    <row r="61" spans="1:6" s="135" customFormat="1" ht="12.6" customHeight="1" x14ac:dyDescent="0.2">
      <c r="A61" s="7">
        <v>6</v>
      </c>
      <c r="B61" s="176" t="s">
        <v>96</v>
      </c>
      <c r="C61" s="18"/>
      <c r="D61" s="71"/>
      <c r="E61" s="39"/>
      <c r="F61" s="134"/>
    </row>
    <row r="62" spans="1:6" s="135" customFormat="1" ht="12.6" customHeight="1" x14ac:dyDescent="0.2">
      <c r="A62" s="7"/>
      <c r="B62" s="176"/>
      <c r="C62" s="18"/>
      <c r="D62" s="71"/>
      <c r="E62" s="39"/>
      <c r="F62" s="134"/>
    </row>
    <row r="63" spans="1:6" s="135" customFormat="1" ht="12.6" customHeight="1" x14ac:dyDescent="0.2">
      <c r="A63" s="7"/>
      <c r="C63" s="19" t="s">
        <v>29</v>
      </c>
      <c r="D63" s="20">
        <v>700</v>
      </c>
      <c r="E63" s="4"/>
      <c r="F63" s="4">
        <f>D63*E63</f>
        <v>0</v>
      </c>
    </row>
    <row r="64" spans="1:6" s="82" customFormat="1" ht="12.6" customHeight="1" x14ac:dyDescent="0.2">
      <c r="A64" s="7"/>
      <c r="C64" s="19"/>
      <c r="D64" s="20"/>
      <c r="E64" s="4"/>
      <c r="F64" s="4"/>
    </row>
    <row r="65" spans="1:6" s="82" customFormat="1" ht="12.6" customHeight="1" x14ac:dyDescent="0.2">
      <c r="A65" s="7"/>
      <c r="C65" s="19"/>
      <c r="D65" s="20"/>
      <c r="E65" s="4"/>
      <c r="F65" s="4"/>
    </row>
    <row r="66" spans="1:6" s="82" customFormat="1" ht="12.6" customHeight="1" x14ac:dyDescent="0.2">
      <c r="A66" s="7">
        <v>7</v>
      </c>
      <c r="B66" s="176" t="s">
        <v>30</v>
      </c>
      <c r="C66" s="18"/>
      <c r="D66" s="71"/>
      <c r="E66" s="39"/>
      <c r="F66" s="81"/>
    </row>
    <row r="67" spans="1:6" s="82" customFormat="1" ht="12.6" customHeight="1" x14ac:dyDescent="0.2">
      <c r="A67" s="7"/>
      <c r="B67" s="176"/>
      <c r="C67" s="18"/>
      <c r="D67" s="71"/>
      <c r="E67" s="39"/>
      <c r="F67" s="81"/>
    </row>
    <row r="68" spans="1:6" s="82" customFormat="1" ht="12.6" customHeight="1" x14ac:dyDescent="0.2">
      <c r="A68" s="7"/>
      <c r="B68" s="175"/>
      <c r="C68" s="18"/>
      <c r="D68" s="71"/>
      <c r="E68" s="39"/>
      <c r="F68" s="81"/>
    </row>
    <row r="69" spans="1:6" s="82" customFormat="1" ht="12.6" customHeight="1" x14ac:dyDescent="0.2">
      <c r="A69" s="7"/>
      <c r="C69" s="19" t="s">
        <v>31</v>
      </c>
      <c r="D69" s="20">
        <v>16</v>
      </c>
      <c r="E69" s="4"/>
      <c r="F69" s="4">
        <f>D69*E69</f>
        <v>0</v>
      </c>
    </row>
    <row r="70" spans="1:6" s="82" customFormat="1" ht="12.6" customHeight="1" x14ac:dyDescent="0.2">
      <c r="A70" s="7"/>
      <c r="C70" s="19"/>
      <c r="D70" s="20"/>
      <c r="E70" s="4"/>
      <c r="F70" s="4"/>
    </row>
    <row r="71" spans="1:6" s="12" customFormat="1" ht="12.6" customHeight="1" x14ac:dyDescent="0.25">
      <c r="A71" s="7">
        <v>8</v>
      </c>
      <c r="B71" s="178" t="s">
        <v>81</v>
      </c>
      <c r="C71" s="13"/>
      <c r="D71" s="38"/>
      <c r="E71" s="4"/>
      <c r="F71" s="4"/>
    </row>
    <row r="72" spans="1:6" s="12" customFormat="1" ht="12.6" customHeight="1" x14ac:dyDescent="0.25">
      <c r="A72" s="5"/>
      <c r="B72" s="169"/>
      <c r="C72" s="13"/>
      <c r="D72" s="38"/>
      <c r="E72" s="4"/>
      <c r="F72" s="4"/>
    </row>
    <row r="73" spans="1:6" s="12" customFormat="1" ht="12.6" customHeight="1" x14ac:dyDescent="0.25">
      <c r="A73" s="5"/>
      <c r="B73" s="169"/>
      <c r="C73" s="13"/>
      <c r="D73" s="38"/>
      <c r="E73" s="4"/>
      <c r="F73" s="4"/>
    </row>
    <row r="74" spans="1:6" s="12" customFormat="1" ht="12.6" customHeight="1" x14ac:dyDescent="0.25">
      <c r="A74" s="5"/>
      <c r="B74" s="169"/>
      <c r="C74" s="13"/>
      <c r="D74" s="38"/>
      <c r="E74" s="4"/>
      <c r="F74" s="4"/>
    </row>
    <row r="75" spans="1:6" s="12" customFormat="1" ht="12.6" customHeight="1" x14ac:dyDescent="0.25">
      <c r="A75" s="5"/>
      <c r="B75" s="169"/>
      <c r="C75" s="13"/>
      <c r="D75" s="38"/>
      <c r="E75" s="4"/>
      <c r="F75" s="4"/>
    </row>
    <row r="76" spans="1:6" s="12" customFormat="1" ht="12.6" customHeight="1" x14ac:dyDescent="0.25">
      <c r="A76" s="5"/>
      <c r="B76" s="169"/>
      <c r="C76" s="13"/>
      <c r="D76" s="38"/>
      <c r="E76" s="4"/>
      <c r="F76" s="4"/>
    </row>
    <row r="77" spans="1:6" s="12" customFormat="1" ht="12.6" customHeight="1" x14ac:dyDescent="0.25">
      <c r="A77" s="5"/>
      <c r="B77" s="169"/>
      <c r="C77" s="13"/>
      <c r="D77" s="38"/>
      <c r="E77" s="4"/>
      <c r="F77" s="4"/>
    </row>
    <row r="78" spans="1:6" s="12" customFormat="1" ht="12.6" customHeight="1" x14ac:dyDescent="0.25">
      <c r="A78" s="5"/>
      <c r="B78" s="78" t="s">
        <v>32</v>
      </c>
      <c r="C78" s="13"/>
      <c r="D78" s="38"/>
      <c r="E78" s="4"/>
      <c r="F78" s="4"/>
    </row>
    <row r="79" spans="1:6" s="12" customFormat="1" ht="12.6" customHeight="1" x14ac:dyDescent="0.25">
      <c r="A79" s="5"/>
      <c r="C79" s="19" t="s">
        <v>33</v>
      </c>
      <c r="D79" s="20">
        <v>876</v>
      </c>
      <c r="E79" s="4"/>
      <c r="F79" s="4">
        <f>D79*E79</f>
        <v>0</v>
      </c>
    </row>
    <row r="80" spans="1:6" s="12" customFormat="1" ht="12.6" customHeight="1" x14ac:dyDescent="0.25">
      <c r="A80" s="5"/>
      <c r="B80" s="78" t="s">
        <v>34</v>
      </c>
      <c r="C80" s="13"/>
      <c r="D80" s="38"/>
      <c r="E80" s="4"/>
      <c r="F80" s="4"/>
    </row>
    <row r="81" spans="1:6" s="12" customFormat="1" ht="12.6" customHeight="1" x14ac:dyDescent="0.25">
      <c r="A81" s="5"/>
      <c r="C81" s="19" t="s">
        <v>33</v>
      </c>
      <c r="D81" s="20">
        <v>97</v>
      </c>
      <c r="E81" s="4"/>
      <c r="F81" s="4">
        <f>D81*E81</f>
        <v>0</v>
      </c>
    </row>
    <row r="82" spans="1:6" s="12" customFormat="1" ht="12.6" customHeight="1" x14ac:dyDescent="0.25">
      <c r="A82" s="5"/>
      <c r="C82" s="19"/>
      <c r="D82" s="20"/>
      <c r="E82" s="4"/>
      <c r="F82" s="4"/>
    </row>
    <row r="83" spans="1:6" s="12" customFormat="1" ht="12.6" customHeight="1" x14ac:dyDescent="0.25">
      <c r="A83" s="5"/>
      <c r="C83" s="19"/>
      <c r="D83" s="20"/>
      <c r="E83" s="4"/>
      <c r="F83" s="4"/>
    </row>
    <row r="84" spans="1:6" s="12" customFormat="1" ht="12.6" customHeight="1" x14ac:dyDescent="0.25">
      <c r="A84" s="7">
        <v>9</v>
      </c>
      <c r="B84" s="178" t="s">
        <v>98</v>
      </c>
      <c r="C84" s="13"/>
      <c r="D84" s="38"/>
      <c r="E84" s="4"/>
      <c r="F84" s="4"/>
    </row>
    <row r="85" spans="1:6" s="12" customFormat="1" ht="12.6" customHeight="1" x14ac:dyDescent="0.25">
      <c r="A85" s="5"/>
      <c r="B85" s="178"/>
      <c r="C85" s="13"/>
      <c r="D85" s="38"/>
      <c r="E85" s="4"/>
      <c r="F85" s="4"/>
    </row>
    <row r="86" spans="1:6" s="12" customFormat="1" ht="12.6" customHeight="1" x14ac:dyDescent="0.25">
      <c r="A86" s="5"/>
      <c r="B86" s="15"/>
      <c r="C86" s="13"/>
      <c r="D86" s="38"/>
      <c r="E86" s="4"/>
      <c r="F86" s="4"/>
    </row>
    <row r="87" spans="1:6" s="12" customFormat="1" ht="12.6" customHeight="1" x14ac:dyDescent="0.25">
      <c r="A87" s="5"/>
      <c r="B87" s="78" t="s">
        <v>99</v>
      </c>
      <c r="C87" s="13"/>
      <c r="D87" s="38"/>
      <c r="E87" s="4"/>
      <c r="F87" s="4"/>
    </row>
    <row r="88" spans="1:6" s="12" customFormat="1" ht="12.6" customHeight="1" x14ac:dyDescent="0.25">
      <c r="A88" s="5"/>
      <c r="C88" s="19" t="s">
        <v>33</v>
      </c>
      <c r="D88" s="20">
        <v>10</v>
      </c>
      <c r="E88" s="4"/>
      <c r="F88" s="4">
        <f>D88*E88</f>
        <v>0</v>
      </c>
    </row>
    <row r="89" spans="1:6" s="12" customFormat="1" ht="12.6" customHeight="1" x14ac:dyDescent="0.25">
      <c r="A89" s="5"/>
      <c r="B89" s="78" t="s">
        <v>100</v>
      </c>
      <c r="C89" s="13"/>
      <c r="D89" s="38"/>
      <c r="E89" s="4"/>
      <c r="F89" s="4"/>
    </row>
    <row r="90" spans="1:6" s="12" customFormat="1" ht="12.6" customHeight="1" x14ac:dyDescent="0.25">
      <c r="A90" s="5"/>
      <c r="C90" s="19" t="s">
        <v>33</v>
      </c>
      <c r="D90" s="20">
        <v>10</v>
      </c>
      <c r="E90" s="4"/>
      <c r="F90" s="4">
        <f>D90*E90</f>
        <v>0</v>
      </c>
    </row>
    <row r="91" spans="1:6" s="12" customFormat="1" ht="12.6" customHeight="1" x14ac:dyDescent="0.25">
      <c r="A91" s="5"/>
      <c r="C91" s="19"/>
      <c r="D91" s="20"/>
      <c r="E91" s="4"/>
      <c r="F91" s="4"/>
    </row>
    <row r="92" spans="1:6" s="12" customFormat="1" ht="12.6" customHeight="1" x14ac:dyDescent="0.25">
      <c r="A92" s="5"/>
      <c r="C92" s="19"/>
      <c r="D92" s="20"/>
      <c r="E92" s="4"/>
      <c r="F92" s="4"/>
    </row>
    <row r="93" spans="1:6" s="12" customFormat="1" ht="12.6" customHeight="1" x14ac:dyDescent="0.2">
      <c r="A93" s="7">
        <v>10</v>
      </c>
      <c r="B93" s="173" t="s">
        <v>35</v>
      </c>
      <c r="C93" s="19"/>
      <c r="D93" s="74"/>
      <c r="E93" s="22"/>
      <c r="F93" s="4"/>
    </row>
    <row r="94" spans="1:6" s="12" customFormat="1" ht="12.6" customHeight="1" x14ac:dyDescent="0.25">
      <c r="A94" s="5"/>
      <c r="B94" s="173"/>
      <c r="C94" s="19"/>
      <c r="D94" s="74"/>
      <c r="E94" s="22"/>
      <c r="F94" s="4"/>
    </row>
    <row r="95" spans="1:6" s="12" customFormat="1" ht="12.6" customHeight="1" x14ac:dyDescent="0.25">
      <c r="A95" s="5"/>
      <c r="C95" s="19" t="s">
        <v>29</v>
      </c>
      <c r="D95" s="20">
        <v>2500</v>
      </c>
      <c r="E95" s="4"/>
      <c r="F95" s="4">
        <f>D95*E95</f>
        <v>0</v>
      </c>
    </row>
    <row r="96" spans="1:6" s="12" customFormat="1" ht="12.6" customHeight="1" x14ac:dyDescent="0.25">
      <c r="A96" s="5"/>
      <c r="B96" s="21"/>
      <c r="C96" s="19"/>
      <c r="D96" s="74"/>
      <c r="E96" s="22"/>
      <c r="F96" s="4"/>
    </row>
    <row r="97" spans="1:6" s="12" customFormat="1" ht="12.6" customHeight="1" x14ac:dyDescent="0.25">
      <c r="A97" s="5"/>
      <c r="B97" s="21"/>
      <c r="C97" s="19"/>
      <c r="D97" s="74"/>
      <c r="E97" s="22"/>
      <c r="F97" s="4"/>
    </row>
    <row r="98" spans="1:6" s="12" customFormat="1" ht="12.6" customHeight="1" x14ac:dyDescent="0.2">
      <c r="A98" s="7">
        <v>11</v>
      </c>
      <c r="B98" s="177" t="s">
        <v>209</v>
      </c>
      <c r="C98" s="19"/>
      <c r="D98" s="20"/>
      <c r="E98" s="4"/>
      <c r="F98" s="4"/>
    </row>
    <row r="99" spans="1:6" s="12" customFormat="1" ht="12.6" customHeight="1" x14ac:dyDescent="0.25">
      <c r="A99" s="5"/>
      <c r="B99" s="175"/>
      <c r="C99" s="19"/>
      <c r="D99" s="20"/>
      <c r="E99" s="4"/>
      <c r="F99" s="4"/>
    </row>
    <row r="100" spans="1:6" s="12" customFormat="1" ht="12.6" customHeight="1" x14ac:dyDescent="0.25">
      <c r="A100" s="5"/>
      <c r="B100" s="175"/>
      <c r="C100" s="19"/>
      <c r="D100" s="20"/>
      <c r="E100" s="4"/>
      <c r="F100" s="4"/>
    </row>
    <row r="101" spans="1:6" s="12" customFormat="1" ht="12.6" customHeight="1" x14ac:dyDescent="0.25">
      <c r="A101" s="5"/>
      <c r="B101" s="175"/>
      <c r="C101" s="19"/>
      <c r="D101" s="20"/>
      <c r="E101" s="4"/>
      <c r="F101" s="4"/>
    </row>
    <row r="102" spans="1:6" s="12" customFormat="1" ht="12.6" customHeight="1" x14ac:dyDescent="0.25">
      <c r="A102" s="5"/>
      <c r="B102" s="175"/>
      <c r="C102" s="19"/>
      <c r="D102" s="20"/>
      <c r="E102" s="4"/>
      <c r="F102" s="4"/>
    </row>
    <row r="103" spans="1:6" s="12" customFormat="1" ht="12.6" customHeight="1" x14ac:dyDescent="0.25">
      <c r="A103" s="5"/>
      <c r="B103" s="175"/>
      <c r="C103" s="19"/>
      <c r="D103" s="20"/>
      <c r="E103" s="4"/>
      <c r="F103" s="4"/>
    </row>
    <row r="104" spans="1:6" s="12" customFormat="1" ht="12.6" customHeight="1" x14ac:dyDescent="0.25">
      <c r="A104" s="5"/>
      <c r="B104" s="175"/>
      <c r="C104" s="19"/>
      <c r="D104" s="20"/>
      <c r="E104" s="4"/>
      <c r="F104" s="4"/>
    </row>
    <row r="105" spans="1:6" s="12" customFormat="1" ht="12.6" customHeight="1" x14ac:dyDescent="0.25">
      <c r="A105" s="5"/>
      <c r="B105" s="175"/>
      <c r="C105" s="19"/>
      <c r="D105" s="20"/>
      <c r="E105" s="4"/>
      <c r="F105" s="4"/>
    </row>
    <row r="106" spans="1:6" s="12" customFormat="1" ht="12.6" customHeight="1" x14ac:dyDescent="0.25">
      <c r="A106" s="5"/>
      <c r="B106" s="175"/>
      <c r="C106" s="19"/>
      <c r="D106" s="20"/>
      <c r="E106" s="4"/>
      <c r="F106" s="4"/>
    </row>
    <row r="107" spans="1:6" s="12" customFormat="1" ht="12.6" customHeight="1" x14ac:dyDescent="0.25">
      <c r="A107" s="5"/>
      <c r="B107" s="175"/>
      <c r="C107" s="19"/>
      <c r="D107" s="20"/>
      <c r="E107" s="4"/>
      <c r="F107" s="4"/>
    </row>
    <row r="108" spans="1:6" s="12" customFormat="1" ht="12.6" customHeight="1" x14ac:dyDescent="0.25">
      <c r="A108" s="5"/>
      <c r="C108" s="19" t="s">
        <v>24</v>
      </c>
      <c r="D108" s="20">
        <v>8</v>
      </c>
      <c r="E108" s="4"/>
      <c r="F108" s="4">
        <f>D108*E108</f>
        <v>0</v>
      </c>
    </row>
    <row r="109" spans="1:6" s="12" customFormat="1" ht="12.6" customHeight="1" x14ac:dyDescent="0.25">
      <c r="A109" s="5"/>
      <c r="B109" s="21"/>
      <c r="C109" s="19"/>
      <c r="D109" s="74"/>
      <c r="E109" s="22"/>
      <c r="F109" s="4"/>
    </row>
    <row r="110" spans="1:6" s="12" customFormat="1" ht="12.6" customHeight="1" x14ac:dyDescent="0.2">
      <c r="A110" s="7">
        <v>12</v>
      </c>
      <c r="B110" s="173" t="s">
        <v>36</v>
      </c>
      <c r="C110" s="19"/>
      <c r="D110" s="74"/>
      <c r="E110" s="22"/>
      <c r="F110" s="4"/>
    </row>
    <row r="111" spans="1:6" s="12" customFormat="1" ht="12.6" customHeight="1" x14ac:dyDescent="0.25">
      <c r="A111" s="5"/>
      <c r="B111" s="173"/>
      <c r="C111" s="19"/>
      <c r="D111" s="74"/>
      <c r="E111" s="22"/>
      <c r="F111" s="4"/>
    </row>
    <row r="112" spans="1:6" s="12" customFormat="1" ht="12.6" customHeight="1" x14ac:dyDescent="0.25">
      <c r="A112" s="5"/>
      <c r="C112" s="19" t="s">
        <v>29</v>
      </c>
      <c r="D112" s="20">
        <v>673</v>
      </c>
      <c r="E112" s="4"/>
      <c r="F112" s="4">
        <f>D112*E112</f>
        <v>0</v>
      </c>
    </row>
    <row r="113" spans="1:6" s="12" customFormat="1" ht="12.6" customHeight="1" x14ac:dyDescent="0.25">
      <c r="A113" s="5"/>
      <c r="C113" s="19"/>
      <c r="D113" s="20"/>
      <c r="E113" s="4"/>
      <c r="F113" s="4"/>
    </row>
    <row r="114" spans="1:6" s="12" customFormat="1" ht="12.6" customHeight="1" x14ac:dyDescent="0.2">
      <c r="A114" s="7">
        <v>13</v>
      </c>
      <c r="B114" s="173" t="s">
        <v>37</v>
      </c>
      <c r="C114" s="19"/>
      <c r="D114" s="74"/>
      <c r="E114" s="22"/>
      <c r="F114" s="4"/>
    </row>
    <row r="115" spans="1:6" s="12" customFormat="1" ht="12.6" customHeight="1" x14ac:dyDescent="0.25">
      <c r="A115" s="5"/>
      <c r="B115" s="173"/>
      <c r="C115" s="19"/>
      <c r="D115" s="74"/>
      <c r="E115" s="22"/>
      <c r="F115" s="4"/>
    </row>
    <row r="116" spans="1:6" s="12" customFormat="1" ht="12.6" customHeight="1" x14ac:dyDescent="0.25">
      <c r="A116" s="5"/>
      <c r="C116" s="19" t="s">
        <v>33</v>
      </c>
      <c r="D116" s="20">
        <v>67</v>
      </c>
      <c r="E116" s="22"/>
      <c r="F116" s="4">
        <f>D116*E116</f>
        <v>0</v>
      </c>
    </row>
    <row r="117" spans="1:6" s="12" customFormat="1" ht="12.6" customHeight="1" x14ac:dyDescent="0.25">
      <c r="A117" s="5"/>
      <c r="C117" s="19"/>
      <c r="D117" s="20"/>
      <c r="E117" s="4"/>
      <c r="F117" s="4"/>
    </row>
    <row r="118" spans="1:6" s="12" customFormat="1" ht="12.6" customHeight="1" x14ac:dyDescent="0.2">
      <c r="A118" s="7">
        <v>14</v>
      </c>
      <c r="B118" s="173" t="s">
        <v>38</v>
      </c>
      <c r="C118" s="19"/>
      <c r="D118" s="74"/>
      <c r="E118" s="22"/>
      <c r="F118" s="4"/>
    </row>
    <row r="119" spans="1:6" s="12" customFormat="1" ht="12.6" customHeight="1" x14ac:dyDescent="0.25">
      <c r="A119" s="5"/>
      <c r="B119" s="173"/>
      <c r="C119" s="19"/>
      <c r="D119" s="74"/>
      <c r="E119" s="22"/>
      <c r="F119" s="4"/>
    </row>
    <row r="120" spans="1:6" s="12" customFormat="1" ht="12.6" customHeight="1" x14ac:dyDescent="0.25">
      <c r="A120" s="5"/>
      <c r="B120" s="173"/>
      <c r="C120" s="19"/>
      <c r="D120" s="74"/>
      <c r="E120" s="22"/>
      <c r="F120" s="4"/>
    </row>
    <row r="121" spans="1:6" s="12" customFormat="1" ht="12.6" customHeight="1" x14ac:dyDescent="0.25">
      <c r="A121" s="5"/>
      <c r="B121" s="173"/>
      <c r="C121" s="19"/>
      <c r="D121" s="74"/>
      <c r="E121" s="22"/>
      <c r="F121" s="4"/>
    </row>
    <row r="122" spans="1:6" s="12" customFormat="1" ht="12.6" customHeight="1" x14ac:dyDescent="0.25">
      <c r="A122" s="5"/>
      <c r="B122" s="173"/>
      <c r="C122" s="19"/>
      <c r="D122" s="74"/>
      <c r="E122" s="22"/>
      <c r="F122" s="4"/>
    </row>
    <row r="123" spans="1:6" s="12" customFormat="1" ht="12.6" customHeight="1" x14ac:dyDescent="0.25">
      <c r="A123" s="5"/>
      <c r="C123" s="19" t="s">
        <v>33</v>
      </c>
      <c r="D123" s="20">
        <v>100</v>
      </c>
      <c r="E123" s="22"/>
      <c r="F123" s="4">
        <f>D123*E123</f>
        <v>0</v>
      </c>
    </row>
    <row r="124" spans="1:6" s="12" customFormat="1" ht="12.6" customHeight="1" x14ac:dyDescent="0.25">
      <c r="A124" s="5"/>
      <c r="C124" s="19"/>
      <c r="D124" s="20"/>
      <c r="E124" s="4"/>
      <c r="F124" s="4"/>
    </row>
    <row r="125" spans="1:6" s="12" customFormat="1" ht="12.6" customHeight="1" x14ac:dyDescent="0.2">
      <c r="A125" s="7">
        <v>15</v>
      </c>
      <c r="B125" s="173" t="s">
        <v>39</v>
      </c>
      <c r="C125" s="19"/>
      <c r="D125" s="74"/>
      <c r="E125" s="22"/>
      <c r="F125" s="4"/>
    </row>
    <row r="126" spans="1:6" s="12" customFormat="1" ht="12.6" customHeight="1" x14ac:dyDescent="0.25">
      <c r="A126" s="5"/>
      <c r="B126" s="175"/>
      <c r="C126" s="19"/>
      <c r="D126" s="74"/>
      <c r="E126" s="22"/>
      <c r="F126" s="4"/>
    </row>
    <row r="127" spans="1:6" s="12" customFormat="1" ht="12.6" customHeight="1" x14ac:dyDescent="0.25">
      <c r="A127" s="5"/>
      <c r="C127" s="19" t="s">
        <v>40</v>
      </c>
      <c r="D127" s="20">
        <v>961</v>
      </c>
      <c r="E127" s="22"/>
      <c r="F127" s="22">
        <f>D127*E127</f>
        <v>0</v>
      </c>
    </row>
    <row r="128" spans="1:6" s="12" customFormat="1" ht="12.6" customHeight="1" x14ac:dyDescent="0.25">
      <c r="A128" s="5"/>
      <c r="C128" s="19"/>
      <c r="D128" s="19"/>
      <c r="E128" s="22"/>
      <c r="F128" s="22"/>
    </row>
    <row r="129" spans="1:6" s="12" customFormat="1" ht="12.6" customHeight="1" x14ac:dyDescent="0.2">
      <c r="A129" s="7">
        <v>16</v>
      </c>
      <c r="B129" s="173" t="s">
        <v>221</v>
      </c>
      <c r="C129" s="19"/>
      <c r="D129" s="74"/>
      <c r="E129" s="22"/>
      <c r="F129" s="4"/>
    </row>
    <row r="130" spans="1:6" s="12" customFormat="1" ht="12.6" customHeight="1" x14ac:dyDescent="0.25">
      <c r="A130" s="5"/>
      <c r="B130" s="175"/>
      <c r="C130" s="19"/>
      <c r="D130" s="74"/>
      <c r="E130" s="22"/>
      <c r="F130" s="4"/>
    </row>
    <row r="131" spans="1:6" s="12" customFormat="1" ht="12.6" customHeight="1" x14ac:dyDescent="0.25">
      <c r="A131" s="5"/>
      <c r="C131" s="19" t="s">
        <v>33</v>
      </c>
      <c r="D131" s="19">
        <v>570</v>
      </c>
      <c r="E131" s="22"/>
      <c r="F131" s="22">
        <f>D131*E131</f>
        <v>0</v>
      </c>
    </row>
    <row r="132" spans="1:6" s="12" customFormat="1" ht="12.6" customHeight="1" x14ac:dyDescent="0.25">
      <c r="A132" s="5"/>
      <c r="C132" s="19"/>
      <c r="D132" s="19"/>
      <c r="E132" s="22"/>
      <c r="F132" s="22"/>
    </row>
    <row r="133" spans="1:6" s="12" customFormat="1" ht="12.6" customHeight="1" x14ac:dyDescent="0.2">
      <c r="A133" s="7">
        <v>17</v>
      </c>
      <c r="B133" s="173" t="s">
        <v>41</v>
      </c>
      <c r="C133" s="19"/>
      <c r="D133" s="74"/>
      <c r="E133" s="22"/>
      <c r="F133" s="4"/>
    </row>
    <row r="134" spans="1:6" s="12" customFormat="1" ht="12.6" customHeight="1" x14ac:dyDescent="0.25">
      <c r="A134" s="5"/>
      <c r="B134" s="175"/>
      <c r="C134" s="19"/>
      <c r="D134" s="74"/>
      <c r="E134" s="22"/>
      <c r="F134" s="4"/>
    </row>
    <row r="135" spans="1:6" s="12" customFormat="1" ht="12.6" customHeight="1" x14ac:dyDescent="0.25">
      <c r="A135" s="5"/>
      <c r="B135" s="175"/>
      <c r="C135" s="19"/>
      <c r="D135" s="74"/>
      <c r="E135" s="22"/>
      <c r="F135" s="4"/>
    </row>
    <row r="136" spans="1:6" s="12" customFormat="1" ht="12.6" customHeight="1" x14ac:dyDescent="0.25">
      <c r="A136" s="5"/>
      <c r="C136" s="19" t="s">
        <v>33</v>
      </c>
      <c r="D136" s="19">
        <v>240</v>
      </c>
      <c r="E136" s="22"/>
      <c r="F136" s="22">
        <f>D136*E136</f>
        <v>0</v>
      </c>
    </row>
    <row r="137" spans="1:6" s="12" customFormat="1" ht="12.6" customHeight="1" x14ac:dyDescent="0.25">
      <c r="A137" s="5"/>
      <c r="C137" s="19"/>
      <c r="D137" s="19"/>
      <c r="E137" s="22"/>
      <c r="F137" s="22"/>
    </row>
    <row r="138" spans="1:6" s="12" customFormat="1" ht="12.6" customHeight="1" x14ac:dyDescent="0.2">
      <c r="A138" s="7">
        <v>18</v>
      </c>
      <c r="B138" s="173" t="s">
        <v>104</v>
      </c>
      <c r="C138" s="19"/>
      <c r="D138" s="74"/>
      <c r="E138" s="22"/>
      <c r="F138" s="4"/>
    </row>
    <row r="139" spans="1:6" s="12" customFormat="1" ht="12.6" customHeight="1" x14ac:dyDescent="0.25">
      <c r="A139" s="5"/>
      <c r="B139" s="175"/>
      <c r="C139" s="19"/>
      <c r="D139" s="74"/>
      <c r="E139" s="22"/>
      <c r="F139" s="4"/>
    </row>
    <row r="140" spans="1:6" s="12" customFormat="1" ht="12.6" customHeight="1" x14ac:dyDescent="0.25">
      <c r="A140" s="5"/>
      <c r="B140" s="175"/>
      <c r="C140" s="19"/>
      <c r="D140" s="74"/>
      <c r="E140" s="22"/>
      <c r="F140" s="4"/>
    </row>
    <row r="141" spans="1:6" s="12" customFormat="1" ht="12.6" customHeight="1" x14ac:dyDescent="0.25">
      <c r="A141" s="5"/>
      <c r="C141" s="19" t="s">
        <v>33</v>
      </c>
      <c r="D141" s="19">
        <v>60</v>
      </c>
      <c r="E141" s="22"/>
      <c r="F141" s="22">
        <f>D141*E141</f>
        <v>0</v>
      </c>
    </row>
    <row r="142" spans="1:6" s="12" customFormat="1" ht="12.6" customHeight="1" x14ac:dyDescent="0.25">
      <c r="A142" s="5"/>
      <c r="C142" s="19"/>
      <c r="D142" s="19"/>
      <c r="E142" s="22"/>
      <c r="F142" s="22"/>
    </row>
    <row r="143" spans="1:6" s="12" customFormat="1" ht="12.6" customHeight="1" x14ac:dyDescent="0.2">
      <c r="A143" s="7">
        <v>19</v>
      </c>
      <c r="B143" s="173" t="s">
        <v>101</v>
      </c>
      <c r="C143" s="19"/>
      <c r="D143" s="146"/>
      <c r="E143" s="22"/>
      <c r="F143" s="4"/>
    </row>
    <row r="144" spans="1:6" s="12" customFormat="1" ht="12.6" customHeight="1" x14ac:dyDescent="0.25">
      <c r="A144" s="5"/>
      <c r="B144" s="173"/>
      <c r="C144" s="19"/>
      <c r="D144" s="146"/>
      <c r="E144" s="22"/>
      <c r="F144" s="4"/>
    </row>
    <row r="145" spans="1:6" s="12" customFormat="1" ht="12.6" customHeight="1" x14ac:dyDescent="0.25">
      <c r="A145" s="5"/>
      <c r="C145" s="19" t="s">
        <v>29</v>
      </c>
      <c r="D145" s="20">
        <v>700</v>
      </c>
      <c r="E145" s="22"/>
      <c r="F145" s="22">
        <f>D145*E145</f>
        <v>0</v>
      </c>
    </row>
    <row r="146" spans="1:6" s="12" customFormat="1" ht="12.6" customHeight="1" x14ac:dyDescent="0.25">
      <c r="A146" s="5"/>
      <c r="C146" s="19"/>
      <c r="D146" s="19"/>
      <c r="E146" s="22"/>
      <c r="F146" s="22"/>
    </row>
    <row r="147" spans="1:6" s="12" customFormat="1" ht="12.6" customHeight="1" x14ac:dyDescent="0.2">
      <c r="A147" s="7">
        <v>20</v>
      </c>
      <c r="B147" s="173" t="s">
        <v>112</v>
      </c>
      <c r="C147" s="19"/>
      <c r="D147" s="74"/>
      <c r="E147" s="22"/>
      <c r="F147" s="4"/>
    </row>
    <row r="148" spans="1:6" s="12" customFormat="1" ht="12.6" customHeight="1" x14ac:dyDescent="0.25">
      <c r="A148" s="5"/>
      <c r="B148" s="169"/>
      <c r="C148" s="19"/>
      <c r="D148" s="74"/>
      <c r="E148" s="22"/>
      <c r="F148" s="4"/>
    </row>
    <row r="149" spans="1:6" s="12" customFormat="1" ht="12.6" customHeight="1" x14ac:dyDescent="0.25">
      <c r="A149" s="5"/>
      <c r="B149" s="169"/>
      <c r="C149" s="19"/>
      <c r="D149" s="74"/>
      <c r="E149" s="22"/>
      <c r="F149" s="4"/>
    </row>
    <row r="150" spans="1:6" s="12" customFormat="1" ht="12.6" customHeight="1" x14ac:dyDescent="0.25">
      <c r="A150" s="5"/>
      <c r="B150" s="169"/>
      <c r="C150" s="19"/>
      <c r="D150" s="74"/>
      <c r="E150" s="22"/>
      <c r="F150" s="4"/>
    </row>
    <row r="151" spans="1:6" s="12" customFormat="1" ht="12.6" customHeight="1" x14ac:dyDescent="0.25">
      <c r="A151" s="5"/>
      <c r="B151" s="169"/>
      <c r="C151" s="19"/>
      <c r="D151" s="74"/>
      <c r="E151" s="22"/>
      <c r="F151" s="4"/>
    </row>
    <row r="152" spans="1:6" s="12" customFormat="1" ht="12.6" customHeight="1" x14ac:dyDescent="0.25">
      <c r="A152" s="5"/>
      <c r="C152" s="19" t="s">
        <v>29</v>
      </c>
      <c r="D152" s="20">
        <v>700</v>
      </c>
      <c r="E152" s="22"/>
      <c r="F152" s="22">
        <f>D152*E152</f>
        <v>0</v>
      </c>
    </row>
    <row r="153" spans="1:6" s="12" customFormat="1" ht="12.6" customHeight="1" x14ac:dyDescent="0.25">
      <c r="A153" s="5"/>
      <c r="C153" s="19"/>
      <c r="D153" s="19"/>
      <c r="E153" s="22"/>
      <c r="F153" s="22"/>
    </row>
    <row r="154" spans="1:6" s="12" customFormat="1" ht="12.6" customHeight="1" x14ac:dyDescent="0.2">
      <c r="A154" s="7">
        <v>21</v>
      </c>
      <c r="B154" s="178" t="s">
        <v>102</v>
      </c>
      <c r="C154" s="19"/>
      <c r="D154" s="19"/>
      <c r="E154" s="22"/>
      <c r="F154" s="22"/>
    </row>
    <row r="155" spans="1:6" s="12" customFormat="1" ht="12.6" customHeight="1" x14ac:dyDescent="0.25">
      <c r="A155" s="5"/>
      <c r="B155" s="178"/>
      <c r="C155" s="19"/>
      <c r="D155" s="19"/>
      <c r="E155" s="22"/>
      <c r="F155" s="22"/>
    </row>
    <row r="156" spans="1:6" s="12" customFormat="1" ht="12.6" customHeight="1" x14ac:dyDescent="0.25">
      <c r="A156" s="5"/>
      <c r="C156" s="19" t="s">
        <v>24</v>
      </c>
      <c r="D156" s="20">
        <v>800</v>
      </c>
      <c r="E156" s="22"/>
      <c r="F156" s="22">
        <f>D156*E156</f>
        <v>0</v>
      </c>
    </row>
    <row r="157" spans="1:6" s="12" customFormat="1" ht="12.6" customHeight="1" x14ac:dyDescent="0.25">
      <c r="A157" s="5"/>
      <c r="C157" s="19"/>
      <c r="D157" s="19"/>
      <c r="E157" s="22"/>
      <c r="F157" s="22"/>
    </row>
    <row r="158" spans="1:6" s="12" customFormat="1" ht="12.6" customHeight="1" x14ac:dyDescent="0.25">
      <c r="A158" s="5"/>
      <c r="C158" s="19"/>
      <c r="D158" s="19"/>
      <c r="E158" s="22"/>
      <c r="F158" s="22"/>
    </row>
    <row r="159" spans="1:6" s="12" customFormat="1" ht="12.6" customHeight="1" x14ac:dyDescent="0.2">
      <c r="A159" s="7">
        <v>22</v>
      </c>
      <c r="B159" s="173" t="s">
        <v>103</v>
      </c>
      <c r="C159" s="19"/>
      <c r="D159" s="146"/>
      <c r="E159" s="22"/>
      <c r="F159" s="4"/>
    </row>
    <row r="160" spans="1:6" s="12" customFormat="1" ht="12.6" customHeight="1" x14ac:dyDescent="0.25">
      <c r="A160" s="5"/>
      <c r="B160" s="173"/>
      <c r="C160" s="19"/>
      <c r="D160" s="146"/>
      <c r="E160" s="22"/>
      <c r="F160" s="4"/>
    </row>
    <row r="161" spans="1:6" s="12" customFormat="1" ht="12.6" customHeight="1" x14ac:dyDescent="0.25">
      <c r="A161" s="5"/>
      <c r="C161" s="19" t="s">
        <v>29</v>
      </c>
      <c r="D161" s="19">
        <v>400</v>
      </c>
      <c r="E161" s="22"/>
      <c r="F161" s="22">
        <f>D161*E161</f>
        <v>0</v>
      </c>
    </row>
    <row r="162" spans="1:6" s="12" customFormat="1" ht="12.6" customHeight="1" x14ac:dyDescent="0.25">
      <c r="A162" s="5"/>
      <c r="C162" s="19"/>
      <c r="D162" s="19"/>
      <c r="E162" s="22"/>
      <c r="F162" s="22"/>
    </row>
    <row r="163" spans="1:6" s="12" customFormat="1" ht="12.6" customHeight="1" x14ac:dyDescent="0.2">
      <c r="A163" s="7">
        <v>23</v>
      </c>
      <c r="B163" s="173" t="s">
        <v>42</v>
      </c>
      <c r="C163" s="19"/>
      <c r="D163" s="74"/>
      <c r="E163" s="22"/>
      <c r="F163" s="4"/>
    </row>
    <row r="164" spans="1:6" s="12" customFormat="1" ht="12.6" customHeight="1" x14ac:dyDescent="0.25">
      <c r="A164" s="5"/>
      <c r="B164" s="175"/>
      <c r="C164" s="19"/>
      <c r="D164" s="74"/>
      <c r="E164" s="22"/>
      <c r="F164" s="4"/>
    </row>
    <row r="165" spans="1:6" s="12" customFormat="1" ht="12.6" customHeight="1" x14ac:dyDescent="0.25">
      <c r="A165" s="5"/>
      <c r="C165" s="19" t="s">
        <v>33</v>
      </c>
      <c r="D165" s="19">
        <v>403</v>
      </c>
      <c r="E165" s="22"/>
      <c r="F165" s="22">
        <f>D165*E165</f>
        <v>0</v>
      </c>
    </row>
    <row r="166" spans="1:6" s="12" customFormat="1" ht="12.6" customHeight="1" x14ac:dyDescent="0.25">
      <c r="A166" s="5"/>
      <c r="B166" s="21"/>
      <c r="C166" s="19"/>
      <c r="D166" s="74"/>
      <c r="E166" s="22"/>
      <c r="F166" s="4"/>
    </row>
    <row r="167" spans="1:6" s="12" customFormat="1" ht="12.6" customHeight="1" x14ac:dyDescent="0.2">
      <c r="A167" s="7">
        <v>24</v>
      </c>
      <c r="B167" s="173" t="s">
        <v>43</v>
      </c>
      <c r="C167" s="19"/>
      <c r="D167" s="74"/>
      <c r="E167" s="22"/>
      <c r="F167" s="4"/>
    </row>
    <row r="168" spans="1:6" s="12" customFormat="1" ht="12.6" customHeight="1" x14ac:dyDescent="0.25">
      <c r="A168" s="5"/>
      <c r="B168" s="175"/>
      <c r="C168" s="19"/>
      <c r="D168" s="74"/>
      <c r="E168" s="22"/>
      <c r="F168" s="4"/>
    </row>
    <row r="169" spans="1:6" s="12" customFormat="1" ht="12.6" customHeight="1" x14ac:dyDescent="0.25">
      <c r="A169" s="5"/>
      <c r="B169" s="97" t="s">
        <v>105</v>
      </c>
      <c r="C169" s="19"/>
      <c r="D169" s="74"/>
      <c r="E169" s="22"/>
      <c r="F169" s="4"/>
    </row>
    <row r="170" spans="1:6" s="12" customFormat="1" ht="12.6" customHeight="1" x14ac:dyDescent="0.25">
      <c r="A170" s="5"/>
      <c r="C170" s="19" t="s">
        <v>26</v>
      </c>
      <c r="D170" s="19">
        <v>3</v>
      </c>
      <c r="E170" s="22"/>
      <c r="F170" s="22">
        <f>D170*E170</f>
        <v>0</v>
      </c>
    </row>
    <row r="171" spans="1:6" s="12" customFormat="1" ht="12.6" customHeight="1" x14ac:dyDescent="0.25">
      <c r="A171" s="5"/>
      <c r="C171" s="19"/>
      <c r="D171" s="19"/>
      <c r="E171" s="22"/>
      <c r="F171" s="22"/>
    </row>
    <row r="172" spans="1:6" s="12" customFormat="1" ht="12.6" customHeight="1" x14ac:dyDescent="0.2">
      <c r="A172" s="7">
        <v>25</v>
      </c>
      <c r="B172" s="173" t="s">
        <v>44</v>
      </c>
      <c r="C172" s="19"/>
      <c r="D172" s="74"/>
      <c r="E172" s="22"/>
      <c r="F172" s="4"/>
    </row>
    <row r="173" spans="1:6" s="12" customFormat="1" ht="12.6" customHeight="1" x14ac:dyDescent="0.25">
      <c r="A173" s="5"/>
      <c r="B173" s="175"/>
      <c r="C173" s="19"/>
      <c r="D173" s="74"/>
      <c r="E173" s="22"/>
      <c r="F173" s="4"/>
    </row>
    <row r="174" spans="1:6" s="12" customFormat="1" ht="12.6" customHeight="1" x14ac:dyDescent="0.25">
      <c r="A174" s="5"/>
      <c r="B174" s="175"/>
      <c r="C174" s="19"/>
      <c r="D174" s="74"/>
      <c r="E174" s="22"/>
      <c r="F174" s="4"/>
    </row>
    <row r="175" spans="1:6" s="12" customFormat="1" ht="12.6" customHeight="1" x14ac:dyDescent="0.2">
      <c r="A175" s="43"/>
      <c r="C175" s="19" t="s">
        <v>26</v>
      </c>
      <c r="D175" s="19">
        <v>3</v>
      </c>
      <c r="E175" s="22"/>
      <c r="F175" s="22">
        <f>D175*E175</f>
        <v>0</v>
      </c>
    </row>
    <row r="176" spans="1:6" s="12" customFormat="1" ht="12.6" customHeight="1" x14ac:dyDescent="0.2">
      <c r="A176" s="43"/>
      <c r="C176" s="19"/>
      <c r="D176" s="19"/>
      <c r="E176" s="22"/>
      <c r="F176" s="22"/>
    </row>
    <row r="177" spans="1:6" s="12" customFormat="1" ht="12.6" customHeight="1" x14ac:dyDescent="0.2">
      <c r="A177" s="7">
        <v>26</v>
      </c>
      <c r="B177" s="173" t="s">
        <v>82</v>
      </c>
      <c r="C177" s="19"/>
      <c r="D177" s="74"/>
      <c r="E177" s="22"/>
      <c r="F177" s="4"/>
    </row>
    <row r="178" spans="1:6" s="12" customFormat="1" ht="12.6" customHeight="1" x14ac:dyDescent="0.25">
      <c r="A178" s="5"/>
      <c r="B178" s="175"/>
      <c r="C178" s="19"/>
      <c r="D178" s="74"/>
      <c r="E178" s="22"/>
      <c r="F178" s="4"/>
    </row>
    <row r="179" spans="1:6" s="12" customFormat="1" ht="12.6" customHeight="1" x14ac:dyDescent="0.25">
      <c r="A179" s="5"/>
      <c r="B179" s="175"/>
      <c r="C179" s="19"/>
      <c r="D179" s="74"/>
      <c r="E179" s="22"/>
      <c r="F179" s="4"/>
    </row>
    <row r="180" spans="1:6" s="12" customFormat="1" ht="12.6" customHeight="1" x14ac:dyDescent="0.25">
      <c r="A180" s="5"/>
      <c r="B180" s="175"/>
      <c r="C180" s="19"/>
      <c r="D180" s="74"/>
      <c r="E180" s="22"/>
      <c r="F180" s="4"/>
    </row>
    <row r="181" spans="1:6" s="12" customFormat="1" ht="12.6" customHeight="1" x14ac:dyDescent="0.25">
      <c r="A181" s="5"/>
      <c r="B181" s="175"/>
      <c r="C181" s="19"/>
      <c r="D181" s="74"/>
      <c r="E181" s="22"/>
      <c r="F181" s="4"/>
    </row>
    <row r="182" spans="1:6" s="12" customFormat="1" ht="12.6" customHeight="1" x14ac:dyDescent="0.25">
      <c r="A182" s="5"/>
      <c r="C182" s="19" t="s">
        <v>24</v>
      </c>
      <c r="D182" s="19">
        <v>30</v>
      </c>
      <c r="E182" s="22"/>
      <c r="F182" s="22">
        <f>D182*E182</f>
        <v>0</v>
      </c>
    </row>
    <row r="183" spans="1:6" s="12" customFormat="1" ht="12.6" customHeight="1" x14ac:dyDescent="0.25">
      <c r="A183" s="5"/>
      <c r="C183" s="19"/>
      <c r="D183" s="19"/>
      <c r="E183" s="22"/>
      <c r="F183" s="22"/>
    </row>
    <row r="184" spans="1:6" s="12" customFormat="1" ht="12.6" customHeight="1" x14ac:dyDescent="0.2">
      <c r="A184" s="7">
        <v>27</v>
      </c>
      <c r="B184" s="77" t="s">
        <v>45</v>
      </c>
      <c r="C184" s="19"/>
      <c r="D184" s="74"/>
      <c r="E184" s="22"/>
      <c r="F184" s="4"/>
    </row>
    <row r="185" spans="1:6" s="12" customFormat="1" ht="12.6" customHeight="1" x14ac:dyDescent="0.25">
      <c r="A185" s="5"/>
      <c r="C185" s="19" t="s">
        <v>33</v>
      </c>
      <c r="D185" s="19">
        <v>3</v>
      </c>
      <c r="E185" s="22"/>
      <c r="F185" s="22">
        <f>D185*E185</f>
        <v>0</v>
      </c>
    </row>
    <row r="186" spans="1:6" s="12" customFormat="1" ht="12.6" customHeight="1" x14ac:dyDescent="0.25">
      <c r="A186" s="5"/>
      <c r="B186" s="19"/>
      <c r="C186" s="19"/>
      <c r="D186" s="74"/>
      <c r="E186" s="22"/>
      <c r="F186" s="4"/>
    </row>
    <row r="187" spans="1:6" s="12" customFormat="1" ht="12.6" customHeight="1" x14ac:dyDescent="0.2">
      <c r="A187" s="7">
        <v>28</v>
      </c>
      <c r="B187" s="173" t="s">
        <v>46</v>
      </c>
      <c r="C187" s="19"/>
      <c r="D187" s="74"/>
      <c r="E187" s="22"/>
      <c r="F187" s="4"/>
    </row>
    <row r="188" spans="1:6" s="12" customFormat="1" ht="12.6" customHeight="1" x14ac:dyDescent="0.2">
      <c r="A188" s="7"/>
      <c r="B188" s="173"/>
      <c r="C188" s="19"/>
      <c r="D188" s="74"/>
      <c r="E188" s="22"/>
      <c r="F188" s="4"/>
    </row>
    <row r="189" spans="1:6" s="12" customFormat="1" ht="12.6" customHeight="1" x14ac:dyDescent="0.2">
      <c r="A189" s="7"/>
      <c r="B189" s="174"/>
      <c r="C189" s="19"/>
      <c r="D189" s="74"/>
      <c r="E189" s="22"/>
      <c r="F189" s="4"/>
    </row>
    <row r="190" spans="1:6" s="12" customFormat="1" ht="12.6" customHeight="1" x14ac:dyDescent="0.25">
      <c r="A190" s="5"/>
      <c r="C190" s="19" t="s">
        <v>29</v>
      </c>
      <c r="D190" s="19">
        <v>200</v>
      </c>
      <c r="E190" s="22"/>
      <c r="F190" s="22">
        <f>D190*E190</f>
        <v>0</v>
      </c>
    </row>
    <row r="191" spans="1:6" s="12" customFormat="1" ht="12.6" customHeight="1" x14ac:dyDescent="0.25">
      <c r="A191" s="5"/>
      <c r="B191" s="19"/>
      <c r="C191" s="19"/>
      <c r="D191" s="74"/>
      <c r="E191" s="22"/>
      <c r="F191" s="4"/>
    </row>
    <row r="192" spans="1:6" s="12" customFormat="1" ht="12.6" customHeight="1" x14ac:dyDescent="0.2">
      <c r="A192" s="7">
        <v>29</v>
      </c>
      <c r="B192" s="173" t="s">
        <v>83</v>
      </c>
      <c r="C192" s="19"/>
      <c r="D192" s="74"/>
      <c r="E192" s="22"/>
      <c r="F192" s="4"/>
    </row>
    <row r="193" spans="1:6" s="12" customFormat="1" ht="12.6" customHeight="1" x14ac:dyDescent="0.2">
      <c r="A193" s="7"/>
      <c r="B193" s="175"/>
      <c r="C193" s="19"/>
      <c r="D193" s="74"/>
      <c r="E193" s="22"/>
      <c r="F193" s="4"/>
    </row>
    <row r="194" spans="1:6" s="12" customFormat="1" ht="12.6" customHeight="1" x14ac:dyDescent="0.2">
      <c r="A194" s="7"/>
      <c r="B194" s="175"/>
      <c r="C194" s="19"/>
      <c r="D194" s="74"/>
      <c r="E194" s="22"/>
      <c r="F194" s="4"/>
    </row>
    <row r="195" spans="1:6" s="12" customFormat="1" ht="12.6" customHeight="1" x14ac:dyDescent="0.25">
      <c r="A195" s="5"/>
      <c r="B195" s="175"/>
      <c r="C195" s="19"/>
      <c r="D195" s="74"/>
      <c r="E195" s="22"/>
      <c r="F195" s="4"/>
    </row>
    <row r="196" spans="1:6" s="12" customFormat="1" ht="12.6" customHeight="1" x14ac:dyDescent="0.25">
      <c r="A196" s="5"/>
      <c r="B196" s="175"/>
      <c r="C196" s="19"/>
      <c r="D196" s="74"/>
      <c r="E196" s="22"/>
      <c r="F196" s="4"/>
    </row>
    <row r="197" spans="1:6" s="12" customFormat="1" ht="12.6" customHeight="1" x14ac:dyDescent="0.25">
      <c r="A197" s="5"/>
      <c r="B197" s="175"/>
      <c r="C197" s="19"/>
      <c r="D197" s="74"/>
      <c r="E197" s="22"/>
      <c r="F197" s="4"/>
    </row>
    <row r="198" spans="1:6" s="12" customFormat="1" ht="12.6" customHeight="1" x14ac:dyDescent="0.25">
      <c r="A198" s="5"/>
      <c r="B198" s="175"/>
      <c r="C198" s="19"/>
      <c r="D198" s="74"/>
      <c r="E198" s="22"/>
      <c r="F198" s="4"/>
    </row>
    <row r="199" spans="1:6" s="12" customFormat="1" ht="12.6" customHeight="1" x14ac:dyDescent="0.25">
      <c r="A199" s="5"/>
      <c r="C199" s="19" t="s">
        <v>27</v>
      </c>
      <c r="D199" s="20">
        <v>1</v>
      </c>
      <c r="E199" s="22"/>
      <c r="F199" s="22">
        <f>D199*E199</f>
        <v>0</v>
      </c>
    </row>
    <row r="200" spans="1:6" s="12" customFormat="1" ht="12.6" customHeight="1" x14ac:dyDescent="0.25">
      <c r="A200" s="5"/>
      <c r="B200" s="19"/>
      <c r="C200" s="19"/>
      <c r="D200" s="74"/>
      <c r="E200" s="22"/>
      <c r="F200" s="4"/>
    </row>
    <row r="201" spans="1:6" s="12" customFormat="1" ht="12.6" customHeight="1" x14ac:dyDescent="0.2">
      <c r="A201" s="7">
        <v>30</v>
      </c>
      <c r="B201" s="173" t="s">
        <v>47</v>
      </c>
      <c r="C201" s="19"/>
      <c r="D201" s="74"/>
      <c r="E201" s="22"/>
      <c r="F201" s="4"/>
    </row>
    <row r="202" spans="1:6" s="12" customFormat="1" ht="12.6" customHeight="1" x14ac:dyDescent="0.25">
      <c r="A202" s="5"/>
      <c r="B202" s="175"/>
      <c r="C202" s="19"/>
      <c r="D202" s="74"/>
      <c r="E202" s="22"/>
      <c r="F202" s="4"/>
    </row>
    <row r="203" spans="1:6" s="12" customFormat="1" ht="12.6" customHeight="1" x14ac:dyDescent="0.25">
      <c r="A203" s="5"/>
      <c r="B203" s="175"/>
      <c r="C203" s="19"/>
      <c r="D203" s="74"/>
      <c r="E203" s="22"/>
      <c r="F203" s="4"/>
    </row>
    <row r="204" spans="1:6" s="12" customFormat="1" ht="12.6" customHeight="1" x14ac:dyDescent="0.25">
      <c r="A204" s="5"/>
      <c r="C204" s="19" t="s">
        <v>24</v>
      </c>
      <c r="D204" s="20">
        <v>961</v>
      </c>
      <c r="E204" s="22"/>
      <c r="F204" s="22">
        <f>D204*E204</f>
        <v>0</v>
      </c>
    </row>
    <row r="205" spans="1:6" s="12" customFormat="1" ht="12.6" customHeight="1" x14ac:dyDescent="0.25">
      <c r="A205" s="5"/>
      <c r="C205" s="19"/>
      <c r="D205" s="20"/>
      <c r="E205" s="22"/>
      <c r="F205" s="22"/>
    </row>
    <row r="206" spans="1:6" s="12" customFormat="1" ht="12.6" customHeight="1" x14ac:dyDescent="0.2">
      <c r="A206" s="7">
        <v>31</v>
      </c>
      <c r="B206" s="78" t="s">
        <v>48</v>
      </c>
      <c r="C206" s="19"/>
      <c r="D206" s="74"/>
      <c r="E206" s="22"/>
      <c r="F206" s="4"/>
    </row>
    <row r="207" spans="1:6" s="12" customFormat="1" ht="12.6" customHeight="1" x14ac:dyDescent="0.25">
      <c r="A207" s="5"/>
      <c r="C207" s="19" t="s">
        <v>24</v>
      </c>
      <c r="D207" s="20">
        <v>961</v>
      </c>
      <c r="E207" s="22"/>
      <c r="F207" s="22">
        <f>D207*E207</f>
        <v>0</v>
      </c>
    </row>
    <row r="208" spans="1:6" s="12" customFormat="1" ht="12.6" customHeight="1" x14ac:dyDescent="0.25">
      <c r="A208" s="5"/>
      <c r="C208" s="19"/>
      <c r="D208" s="20"/>
      <c r="E208" s="22"/>
      <c r="F208" s="22"/>
    </row>
    <row r="209" spans="1:6" s="12" customFormat="1" ht="12.6" customHeight="1" x14ac:dyDescent="0.2">
      <c r="A209" s="7">
        <v>32</v>
      </c>
      <c r="B209" s="78" t="s">
        <v>49</v>
      </c>
      <c r="C209" s="19"/>
      <c r="D209" s="74"/>
      <c r="E209" s="22"/>
      <c r="F209" s="4"/>
    </row>
    <row r="210" spans="1:6" s="12" customFormat="1" ht="12.6" customHeight="1" x14ac:dyDescent="0.25">
      <c r="A210" s="5"/>
      <c r="C210" s="19" t="s">
        <v>31</v>
      </c>
      <c r="D210" s="19">
        <v>8</v>
      </c>
      <c r="E210" s="22"/>
      <c r="F210" s="22">
        <f>D210*E210</f>
        <v>0</v>
      </c>
    </row>
    <row r="211" spans="1:6" s="12" customFormat="1" ht="12.6" customHeight="1" x14ac:dyDescent="0.25">
      <c r="A211" s="5"/>
      <c r="B211" s="21"/>
      <c r="C211" s="19"/>
      <c r="D211" s="74"/>
      <c r="E211" s="22"/>
      <c r="F211" s="4"/>
    </row>
    <row r="212" spans="1:6" s="12" customFormat="1" ht="12.6" customHeight="1" x14ac:dyDescent="0.2">
      <c r="A212" s="7">
        <v>33</v>
      </c>
      <c r="B212" s="176" t="s">
        <v>227</v>
      </c>
      <c r="C212" s="19"/>
      <c r="D212" s="74"/>
      <c r="E212" s="22"/>
      <c r="F212" s="4"/>
    </row>
    <row r="213" spans="1:6" s="12" customFormat="1" ht="12.6" customHeight="1" x14ac:dyDescent="0.2">
      <c r="A213" s="7"/>
      <c r="B213" s="176"/>
      <c r="C213" s="19"/>
      <c r="D213" s="74"/>
      <c r="E213" s="22"/>
      <c r="F213" s="4"/>
    </row>
    <row r="214" spans="1:6" s="12" customFormat="1" ht="12.6" customHeight="1" x14ac:dyDescent="0.25">
      <c r="A214" s="5"/>
      <c r="C214" s="19" t="s">
        <v>50</v>
      </c>
      <c r="D214" s="167">
        <v>7.0000000000000007E-2</v>
      </c>
      <c r="E214" s="22">
        <f>SUM(F42:F211)</f>
        <v>0</v>
      </c>
      <c r="F214" s="22">
        <f>D214*E214</f>
        <v>0</v>
      </c>
    </row>
    <row r="215" spans="1:6" s="12" customFormat="1" ht="12.6" customHeight="1" x14ac:dyDescent="0.25">
      <c r="A215" s="5"/>
      <c r="B215" s="21"/>
      <c r="C215" s="19"/>
      <c r="D215" s="74"/>
      <c r="E215" s="22"/>
      <c r="F215" s="4"/>
    </row>
    <row r="216" spans="1:6" ht="15.6" customHeight="1" thickBot="1" x14ac:dyDescent="0.3">
      <c r="A216" s="23"/>
      <c r="B216" s="24" t="s">
        <v>51</v>
      </c>
      <c r="C216" s="25"/>
      <c r="D216" s="26"/>
      <c r="E216" s="26"/>
      <c r="F216" s="26">
        <f>SUM(F42:F214)</f>
        <v>0</v>
      </c>
    </row>
    <row r="217" spans="1:6" ht="12.6" customHeight="1" thickTop="1" x14ac:dyDescent="0.2"/>
    <row r="218" spans="1:6" s="95" customFormat="1" ht="15.6" customHeight="1" x14ac:dyDescent="0.25">
      <c r="A218" s="16" t="s">
        <v>52</v>
      </c>
      <c r="B218" s="90" t="s">
        <v>53</v>
      </c>
      <c r="C218" s="91"/>
      <c r="D218" s="92"/>
      <c r="E218" s="93"/>
      <c r="F218" s="94"/>
    </row>
    <row r="219" spans="1:6" s="95" customFormat="1" ht="12.6" customHeight="1" x14ac:dyDescent="0.25">
      <c r="A219" s="96"/>
      <c r="B219" s="90"/>
      <c r="C219" s="91"/>
      <c r="D219" s="92"/>
      <c r="E219" s="93"/>
      <c r="F219" s="94"/>
    </row>
    <row r="220" spans="1:6" s="95" customFormat="1" ht="12.6" customHeight="1" x14ac:dyDescent="0.25">
      <c r="A220" s="96"/>
      <c r="B220" s="90"/>
      <c r="D220" s="27" t="s">
        <v>20</v>
      </c>
      <c r="E220" s="28" t="s">
        <v>21</v>
      </c>
      <c r="F220" s="17" t="s">
        <v>22</v>
      </c>
    </row>
    <row r="221" spans="1:6" s="82" customFormat="1" ht="12.6" customHeight="1" x14ac:dyDescent="0.2">
      <c r="A221" s="7">
        <v>1</v>
      </c>
      <c r="B221" s="176" t="s">
        <v>182</v>
      </c>
      <c r="C221" s="18"/>
      <c r="D221" s="71"/>
      <c r="E221" s="39"/>
      <c r="F221" s="81"/>
    </row>
    <row r="222" spans="1:6" s="82" customFormat="1" ht="12.6" customHeight="1" x14ac:dyDescent="0.2">
      <c r="A222" s="7"/>
      <c r="B222" s="175"/>
      <c r="C222" s="18"/>
      <c r="D222" s="71"/>
      <c r="E222" s="39"/>
      <c r="F222" s="81"/>
    </row>
    <row r="223" spans="1:6" s="82" customFormat="1" ht="12.6" customHeight="1" x14ac:dyDescent="0.2">
      <c r="A223" s="7"/>
      <c r="B223" s="175"/>
      <c r="C223" s="18"/>
      <c r="D223" s="71"/>
      <c r="E223" s="39"/>
      <c r="F223" s="81"/>
    </row>
    <row r="224" spans="1:6" s="82" customFormat="1" ht="12.6" customHeight="1" x14ac:dyDescent="0.2">
      <c r="A224" s="7"/>
      <c r="B224" s="175"/>
      <c r="C224" s="18"/>
      <c r="D224" s="71"/>
      <c r="E224" s="39"/>
      <c r="F224" s="81"/>
    </row>
    <row r="225" spans="1:6" s="82" customFormat="1" ht="12.6" customHeight="1" x14ac:dyDescent="0.2">
      <c r="A225" s="7"/>
      <c r="B225" s="175"/>
      <c r="C225" s="18"/>
      <c r="D225" s="71"/>
      <c r="E225" s="39"/>
      <c r="F225" s="81"/>
    </row>
    <row r="226" spans="1:6" s="82" customFormat="1" ht="12.6" customHeight="1" x14ac:dyDescent="0.2">
      <c r="A226" s="7"/>
      <c r="B226" s="175"/>
      <c r="C226" s="20"/>
      <c r="D226" s="72"/>
      <c r="E226" s="4"/>
      <c r="F226" s="81"/>
    </row>
    <row r="227" spans="1:6" s="82" customFormat="1" ht="12.6" customHeight="1" x14ac:dyDescent="0.2">
      <c r="A227" s="7"/>
      <c r="B227" s="175"/>
      <c r="C227" s="20"/>
      <c r="D227" s="72"/>
      <c r="E227" s="4"/>
      <c r="F227" s="81"/>
    </row>
    <row r="228" spans="1:6" s="82" customFormat="1" ht="12.6" customHeight="1" x14ac:dyDescent="0.2">
      <c r="A228" s="7"/>
      <c r="B228" s="175"/>
      <c r="C228" s="20"/>
      <c r="D228" s="72"/>
      <c r="E228" s="4"/>
      <c r="F228" s="81"/>
    </row>
    <row r="229" spans="1:6" s="82" customFormat="1" ht="12.6" customHeight="1" x14ac:dyDescent="0.2">
      <c r="A229" s="7"/>
      <c r="B229" s="175"/>
      <c r="C229" s="20"/>
      <c r="D229" s="72"/>
      <c r="E229" s="4"/>
      <c r="F229" s="81"/>
    </row>
    <row r="230" spans="1:6" s="82" customFormat="1" ht="12.6" customHeight="1" x14ac:dyDescent="0.2">
      <c r="A230" s="7"/>
      <c r="B230" s="175"/>
      <c r="C230" s="20"/>
      <c r="D230" s="72"/>
      <c r="E230" s="4"/>
      <c r="F230" s="81"/>
    </row>
    <row r="231" spans="1:6" s="82" customFormat="1" ht="12.6" customHeight="1" x14ac:dyDescent="0.2">
      <c r="A231" s="7"/>
      <c r="B231" s="175"/>
      <c r="C231" s="20"/>
      <c r="D231" s="72"/>
      <c r="E231" s="4"/>
      <c r="F231" s="81"/>
    </row>
    <row r="232" spans="1:6" s="82" customFormat="1" ht="12.6" customHeight="1" x14ac:dyDescent="0.2">
      <c r="A232" s="7"/>
      <c r="B232" s="76"/>
      <c r="C232" s="20"/>
      <c r="D232" s="72"/>
      <c r="E232" s="4"/>
      <c r="F232" s="81"/>
    </row>
    <row r="233" spans="1:6" s="82" customFormat="1" ht="12.6" customHeight="1" x14ac:dyDescent="0.25">
      <c r="A233" s="5"/>
      <c r="B233" s="102" t="s">
        <v>139</v>
      </c>
      <c r="C233" s="18"/>
      <c r="D233" s="71"/>
      <c r="E233" s="39"/>
      <c r="F233" s="4"/>
    </row>
    <row r="234" spans="1:6" s="82" customFormat="1" ht="12.6" customHeight="1" x14ac:dyDescent="0.25">
      <c r="A234" s="5"/>
      <c r="B234" s="12"/>
      <c r="C234" s="19" t="s">
        <v>24</v>
      </c>
      <c r="D234" s="20">
        <v>889</v>
      </c>
      <c r="E234" s="29"/>
      <c r="F234" s="4">
        <f>D234*E234</f>
        <v>0</v>
      </c>
    </row>
    <row r="235" spans="1:6" s="82" customFormat="1" ht="12.6" customHeight="1" x14ac:dyDescent="0.25">
      <c r="A235" s="5"/>
      <c r="B235" s="102" t="s">
        <v>115</v>
      </c>
      <c r="C235" s="18"/>
      <c r="D235" s="71"/>
      <c r="E235" s="39"/>
      <c r="F235" s="4"/>
    </row>
    <row r="236" spans="1:6" s="82" customFormat="1" ht="12.6" customHeight="1" x14ac:dyDescent="0.25">
      <c r="A236" s="5"/>
      <c r="B236" s="12"/>
      <c r="C236" s="19" t="s">
        <v>24</v>
      </c>
      <c r="D236" s="20">
        <v>48</v>
      </c>
      <c r="E236" s="29"/>
      <c r="F236" s="4">
        <f>D236*E236</f>
        <v>0</v>
      </c>
    </row>
    <row r="237" spans="1:6" s="82" customFormat="1" ht="12.6" customHeight="1" x14ac:dyDescent="0.25">
      <c r="A237" s="5"/>
      <c r="B237" s="102" t="s">
        <v>125</v>
      </c>
      <c r="C237" s="18"/>
      <c r="D237" s="71"/>
      <c r="E237" s="39"/>
      <c r="F237" s="4"/>
    </row>
    <row r="238" spans="1:6" s="82" customFormat="1" ht="12.6" customHeight="1" x14ac:dyDescent="0.25">
      <c r="A238" s="5"/>
      <c r="B238" s="12"/>
      <c r="C238" s="19" t="s">
        <v>24</v>
      </c>
      <c r="D238" s="20">
        <v>24</v>
      </c>
      <c r="E238" s="29"/>
      <c r="F238" s="4">
        <f>D238*E238</f>
        <v>0</v>
      </c>
    </row>
    <row r="239" spans="1:6" s="82" customFormat="1" ht="12.6" customHeight="1" x14ac:dyDescent="0.2">
      <c r="A239" s="7"/>
      <c r="B239" s="76"/>
      <c r="C239" s="20"/>
      <c r="D239" s="72"/>
      <c r="E239" s="4"/>
      <c r="F239" s="81"/>
    </row>
    <row r="240" spans="1:6" s="12" customFormat="1" ht="12.6" customHeight="1" x14ac:dyDescent="0.25">
      <c r="A240" s="5"/>
      <c r="B240" s="179" t="s">
        <v>93</v>
      </c>
      <c r="C240" s="19"/>
      <c r="D240" s="20"/>
      <c r="E240" s="4"/>
      <c r="F240" s="4"/>
    </row>
    <row r="241" spans="1:6" s="12" customFormat="1" ht="12.6" customHeight="1" x14ac:dyDescent="0.25">
      <c r="A241" s="5"/>
      <c r="B241" s="179"/>
      <c r="C241" s="19"/>
      <c r="D241" s="20"/>
      <c r="E241" s="4"/>
      <c r="F241" s="4"/>
    </row>
    <row r="242" spans="1:6" s="12" customFormat="1" ht="12.6" customHeight="1" x14ac:dyDescent="0.25">
      <c r="A242" s="5"/>
      <c r="B242" s="179"/>
      <c r="C242" s="19"/>
      <c r="D242" s="20"/>
      <c r="E242" s="4"/>
      <c r="F242" s="4"/>
    </row>
    <row r="243" spans="1:6" s="12" customFormat="1" ht="12.6" customHeight="1" x14ac:dyDescent="0.25">
      <c r="A243" s="5"/>
      <c r="B243" s="179"/>
      <c r="C243" s="19"/>
      <c r="D243" s="20"/>
      <c r="E243" s="4"/>
      <c r="F243" s="4"/>
    </row>
    <row r="244" spans="1:6" s="12" customFormat="1" ht="12.6" customHeight="1" x14ac:dyDescent="0.25">
      <c r="A244" s="5"/>
      <c r="B244" s="179"/>
      <c r="C244" s="19"/>
      <c r="D244" s="20"/>
      <c r="E244" s="4"/>
      <c r="F244" s="4"/>
    </row>
    <row r="245" spans="1:6" s="12" customFormat="1" ht="12.6" customHeight="1" x14ac:dyDescent="0.25">
      <c r="A245" s="5"/>
      <c r="B245" s="179"/>
      <c r="C245" s="19"/>
      <c r="D245" s="20"/>
      <c r="E245" s="4"/>
      <c r="F245" s="4"/>
    </row>
    <row r="246" spans="1:6" s="12" customFormat="1" ht="12.6" customHeight="1" x14ac:dyDescent="0.25">
      <c r="A246" s="5"/>
      <c r="B246" s="179"/>
      <c r="C246" s="19"/>
      <c r="D246" s="20"/>
      <c r="E246" s="4"/>
      <c r="F246" s="4"/>
    </row>
    <row r="247" spans="1:6" s="12" customFormat="1" ht="12.6" customHeight="1" x14ac:dyDescent="0.25">
      <c r="A247" s="5"/>
      <c r="B247" s="179"/>
      <c r="C247" s="19"/>
      <c r="D247" s="20"/>
      <c r="E247" s="4"/>
      <c r="F247" s="4"/>
    </row>
    <row r="248" spans="1:6" s="12" customFormat="1" ht="12.6" customHeight="1" x14ac:dyDescent="0.25">
      <c r="A248" s="5"/>
      <c r="B248" s="147"/>
      <c r="C248" s="19"/>
      <c r="D248" s="20"/>
      <c r="E248" s="4"/>
      <c r="F248" s="4"/>
    </row>
    <row r="249" spans="1:6" s="12" customFormat="1" ht="12.6" customHeight="1" x14ac:dyDescent="0.25">
      <c r="A249" s="5"/>
      <c r="B249" s="147"/>
      <c r="C249" s="19"/>
      <c r="D249" s="20"/>
      <c r="E249" s="4"/>
      <c r="F249" s="4"/>
    </row>
    <row r="250" spans="1:6" s="12" customFormat="1" ht="12.6" customHeight="1" x14ac:dyDescent="0.2">
      <c r="A250" s="7">
        <v>2</v>
      </c>
      <c r="B250" s="98" t="s">
        <v>140</v>
      </c>
      <c r="C250" s="99"/>
      <c r="D250" s="100"/>
      <c r="E250" s="101"/>
      <c r="F250" s="101"/>
    </row>
    <row r="251" spans="1:6" s="12" customFormat="1" ht="12.6" customHeight="1" x14ac:dyDescent="0.2">
      <c r="A251" s="73"/>
      <c r="B251" s="178" t="s">
        <v>141</v>
      </c>
      <c r="C251" s="99"/>
      <c r="D251" s="100"/>
      <c r="E251" s="101"/>
      <c r="F251" s="101"/>
    </row>
    <row r="252" spans="1:6" s="12" customFormat="1" ht="12.6" customHeight="1" x14ac:dyDescent="0.2">
      <c r="A252" s="73"/>
      <c r="B252" s="169"/>
      <c r="C252" s="99"/>
      <c r="D252" s="100"/>
      <c r="E252" s="101"/>
      <c r="F252" s="101"/>
    </row>
    <row r="253" spans="1:6" s="12" customFormat="1" ht="12.6" customHeight="1" x14ac:dyDescent="0.2">
      <c r="A253" s="73"/>
      <c r="B253" s="14"/>
      <c r="C253" s="99"/>
      <c r="D253" s="100"/>
      <c r="E253" s="101"/>
      <c r="F253" s="101"/>
    </row>
    <row r="254" spans="1:6" s="12" customFormat="1" ht="12.6" customHeight="1" x14ac:dyDescent="0.2">
      <c r="A254" s="7"/>
      <c r="B254" s="34" t="s">
        <v>150</v>
      </c>
    </row>
    <row r="255" spans="1:6" s="12" customFormat="1" ht="12.6" customHeight="1" x14ac:dyDescent="0.2">
      <c r="A255" s="7"/>
      <c r="B255" s="34"/>
      <c r="C255" s="19" t="s">
        <v>26</v>
      </c>
      <c r="D255" s="20">
        <v>2</v>
      </c>
      <c r="E255" s="4"/>
      <c r="F255" s="4">
        <f>D255*E255</f>
        <v>0</v>
      </c>
    </row>
    <row r="256" spans="1:6" s="12" customFormat="1" ht="12.6" customHeight="1" x14ac:dyDescent="0.2">
      <c r="A256" s="7"/>
      <c r="B256" s="34"/>
      <c r="C256" s="19"/>
      <c r="D256" s="20"/>
      <c r="E256" s="4"/>
      <c r="F256" s="4"/>
    </row>
    <row r="257" spans="1:6" s="12" customFormat="1" ht="12.6" customHeight="1" x14ac:dyDescent="0.2">
      <c r="A257" s="7">
        <v>3</v>
      </c>
      <c r="B257" s="98" t="s">
        <v>116</v>
      </c>
      <c r="C257" s="99"/>
      <c r="D257" s="100"/>
      <c r="E257" s="101"/>
      <c r="F257" s="101"/>
    </row>
    <row r="258" spans="1:6" s="12" customFormat="1" ht="12.6" customHeight="1" x14ac:dyDescent="0.2">
      <c r="A258" s="73"/>
      <c r="B258" s="178" t="s">
        <v>142</v>
      </c>
      <c r="C258" s="99"/>
      <c r="D258" s="100"/>
      <c r="E258" s="101"/>
      <c r="F258" s="101"/>
    </row>
    <row r="259" spans="1:6" s="12" customFormat="1" ht="12.6" customHeight="1" x14ac:dyDescent="0.2">
      <c r="A259" s="73"/>
      <c r="B259" s="169"/>
      <c r="C259" s="99"/>
      <c r="D259" s="100"/>
      <c r="E259" s="101"/>
      <c r="F259" s="101"/>
    </row>
    <row r="260" spans="1:6" s="12" customFormat="1" ht="12.6" customHeight="1" x14ac:dyDescent="0.2">
      <c r="A260" s="73"/>
      <c r="B260" s="14"/>
      <c r="C260" s="99"/>
      <c r="D260" s="100"/>
      <c r="E260" s="101"/>
      <c r="F260" s="101"/>
    </row>
    <row r="261" spans="1:6" s="12" customFormat="1" ht="12.6" customHeight="1" x14ac:dyDescent="0.2">
      <c r="A261" s="7"/>
      <c r="B261" s="34" t="s">
        <v>149</v>
      </c>
    </row>
    <row r="262" spans="1:6" s="12" customFormat="1" ht="12.6" customHeight="1" x14ac:dyDescent="0.2">
      <c r="A262" s="7"/>
      <c r="B262" s="34"/>
      <c r="C262" s="19" t="s">
        <v>26</v>
      </c>
      <c r="D262" s="20">
        <v>1</v>
      </c>
      <c r="E262" s="4"/>
      <c r="F262" s="4">
        <f>D262*E262</f>
        <v>0</v>
      </c>
    </row>
    <row r="263" spans="1:6" ht="12.6" customHeight="1" x14ac:dyDescent="0.2">
      <c r="A263" s="73"/>
      <c r="B263" s="30" t="s">
        <v>186</v>
      </c>
      <c r="C263" s="12"/>
      <c r="D263" s="12"/>
      <c r="E263" s="32"/>
      <c r="F263" s="4"/>
    </row>
    <row r="264" spans="1:6" ht="12.6" customHeight="1" x14ac:dyDescent="0.2">
      <c r="A264" s="73"/>
      <c r="B264" s="12"/>
      <c r="C264" s="19" t="s">
        <v>26</v>
      </c>
      <c r="D264" s="20">
        <v>1</v>
      </c>
      <c r="E264" s="4"/>
      <c r="F264" s="4">
        <f>D264*E264</f>
        <v>0</v>
      </c>
    </row>
    <row r="265" spans="1:6" ht="12.6" customHeight="1" x14ac:dyDescent="0.2">
      <c r="A265" s="43"/>
      <c r="B265" s="30" t="s">
        <v>187</v>
      </c>
      <c r="C265" s="12"/>
      <c r="D265" s="12"/>
      <c r="E265" s="32"/>
      <c r="F265" s="4"/>
    </row>
    <row r="266" spans="1:6" ht="12.6" customHeight="1" x14ac:dyDescent="0.2">
      <c r="A266" s="43"/>
      <c r="B266" s="12"/>
      <c r="C266" s="19" t="s">
        <v>26</v>
      </c>
      <c r="D266" s="20">
        <v>1</v>
      </c>
      <c r="E266" s="4"/>
      <c r="F266" s="4">
        <f>D266*E266</f>
        <v>0</v>
      </c>
    </row>
    <row r="267" spans="1:6" ht="12.6" customHeight="1" x14ac:dyDescent="0.2">
      <c r="A267" s="43"/>
      <c r="B267" s="30" t="s">
        <v>143</v>
      </c>
      <c r="C267" s="12"/>
      <c r="D267" s="12"/>
      <c r="E267" s="32"/>
      <c r="F267" s="4"/>
    </row>
    <row r="268" spans="1:6" ht="12.6" customHeight="1" x14ac:dyDescent="0.2">
      <c r="A268" s="43"/>
      <c r="B268" s="12"/>
      <c r="C268" s="19" t="s">
        <v>26</v>
      </c>
      <c r="D268" s="20">
        <v>1</v>
      </c>
      <c r="E268" s="4"/>
      <c r="F268" s="4">
        <f>D268*E268</f>
        <v>0</v>
      </c>
    </row>
    <row r="269" spans="1:6" ht="12.6" customHeight="1" x14ac:dyDescent="0.2">
      <c r="A269" s="73"/>
      <c r="B269" s="30" t="s">
        <v>121</v>
      </c>
      <c r="C269" s="12"/>
      <c r="D269" s="12"/>
      <c r="E269" s="32"/>
      <c r="F269" s="4"/>
    </row>
    <row r="270" spans="1:6" ht="12.6" customHeight="1" x14ac:dyDescent="0.25">
      <c r="A270" s="5"/>
      <c r="B270" s="12"/>
      <c r="C270" s="19" t="s">
        <v>27</v>
      </c>
      <c r="D270" s="20">
        <v>1</v>
      </c>
      <c r="E270" s="4"/>
      <c r="F270" s="4">
        <f>D270*E270</f>
        <v>0</v>
      </c>
    </row>
    <row r="271" spans="1:6" s="12" customFormat="1" ht="12.6" customHeight="1" x14ac:dyDescent="0.2">
      <c r="A271" s="7"/>
      <c r="B271" s="34"/>
      <c r="C271" s="19"/>
      <c r="D271" s="20"/>
      <c r="E271" s="4"/>
      <c r="F271" s="4"/>
    </row>
    <row r="272" spans="1:6" s="12" customFormat="1" ht="12.6" customHeight="1" x14ac:dyDescent="0.2">
      <c r="A272" s="7">
        <v>4</v>
      </c>
      <c r="B272" s="98" t="s">
        <v>144</v>
      </c>
      <c r="C272" s="99"/>
      <c r="D272" s="100"/>
      <c r="E272" s="101"/>
      <c r="F272" s="101"/>
    </row>
    <row r="273" spans="1:7" s="12" customFormat="1" ht="12.6" customHeight="1" x14ac:dyDescent="0.2">
      <c r="A273" s="73"/>
      <c r="B273" s="165" t="s">
        <v>145</v>
      </c>
      <c r="C273" s="99"/>
      <c r="D273" s="100"/>
      <c r="E273" s="101"/>
      <c r="F273" s="101"/>
    </row>
    <row r="274" spans="1:7" s="12" customFormat="1" ht="12.6" customHeight="1" x14ac:dyDescent="0.2">
      <c r="A274" s="7"/>
      <c r="B274" s="34"/>
      <c r="C274" s="19"/>
      <c r="D274" s="20"/>
      <c r="E274" s="4"/>
      <c r="F274" s="4"/>
    </row>
    <row r="275" spans="1:7" s="31" customFormat="1" ht="12.6" customHeight="1" x14ac:dyDescent="0.2">
      <c r="A275" s="7"/>
      <c r="B275" s="133" t="s">
        <v>161</v>
      </c>
      <c r="C275" s="12"/>
      <c r="D275" s="12"/>
      <c r="E275" s="12"/>
      <c r="F275" s="12"/>
    </row>
    <row r="276" spans="1:7" s="31" customFormat="1" ht="12.6" customHeight="1" x14ac:dyDescent="0.2">
      <c r="A276" s="7"/>
      <c r="B276" s="133"/>
      <c r="C276" s="33" t="s">
        <v>26</v>
      </c>
      <c r="D276" s="20">
        <v>2</v>
      </c>
      <c r="E276" s="29"/>
      <c r="F276" s="4">
        <f>D276*E276</f>
        <v>0</v>
      </c>
    </row>
    <row r="277" spans="1:7" s="12" customFormat="1" ht="12.6" customHeight="1" x14ac:dyDescent="0.2">
      <c r="A277" s="7"/>
      <c r="B277" s="150"/>
      <c r="C277" s="33"/>
      <c r="D277" s="153"/>
      <c r="E277" s="29"/>
      <c r="F277" s="29"/>
      <c r="G277" s="32"/>
    </row>
    <row r="278" spans="1:7" s="12" customFormat="1" ht="12.6" customHeight="1" x14ac:dyDescent="0.2">
      <c r="A278" s="41"/>
      <c r="B278" s="171" t="s">
        <v>162</v>
      </c>
      <c r="C278" s="21"/>
      <c r="D278" s="19"/>
      <c r="E278" s="22"/>
      <c r="F278" s="22"/>
    </row>
    <row r="279" spans="1:7" s="12" customFormat="1" ht="12.6" customHeight="1" x14ac:dyDescent="0.2">
      <c r="A279" s="41"/>
      <c r="B279" s="171"/>
      <c r="C279" s="21"/>
      <c r="D279" s="19"/>
      <c r="E279" s="22"/>
      <c r="F279" s="22"/>
    </row>
    <row r="280" spans="1:7" s="12" customFormat="1" ht="12.6" customHeight="1" x14ac:dyDescent="0.2">
      <c r="A280" s="41"/>
      <c r="B280" s="171"/>
      <c r="C280" s="21"/>
      <c r="D280" s="19"/>
      <c r="E280" s="22"/>
      <c r="F280" s="22"/>
    </row>
    <row r="281" spans="1:7" s="12" customFormat="1" ht="12.6" customHeight="1" x14ac:dyDescent="0.2">
      <c r="A281" s="41"/>
      <c r="B281" s="171"/>
      <c r="C281" s="21"/>
      <c r="D281" s="19"/>
      <c r="E281" s="22"/>
      <c r="F281" s="22"/>
    </row>
    <row r="282" spans="1:7" s="12" customFormat="1" ht="12.6" customHeight="1" x14ac:dyDescent="0.2">
      <c r="A282" s="41"/>
      <c r="B282" s="171"/>
      <c r="C282" s="21"/>
      <c r="D282" s="19"/>
      <c r="E282" s="22"/>
      <c r="F282" s="22"/>
    </row>
    <row r="283" spans="1:7" s="12" customFormat="1" ht="12.6" customHeight="1" x14ac:dyDescent="0.2">
      <c r="A283" s="41"/>
      <c r="B283" s="171"/>
      <c r="C283" s="21"/>
      <c r="D283" s="19"/>
      <c r="E283" s="22"/>
      <c r="F283" s="22"/>
    </row>
    <row r="284" spans="1:7" s="12" customFormat="1" ht="12.6" customHeight="1" x14ac:dyDescent="0.2">
      <c r="A284" s="41"/>
      <c r="B284" s="171"/>
      <c r="C284" s="21"/>
      <c r="D284" s="19"/>
      <c r="E284" s="22"/>
      <c r="F284" s="22"/>
    </row>
    <row r="285" spans="1:7" s="12" customFormat="1" ht="12.6" customHeight="1" x14ac:dyDescent="0.2">
      <c r="A285" s="41"/>
      <c r="B285" s="171"/>
      <c r="C285" s="21"/>
      <c r="D285" s="19"/>
      <c r="E285" s="22"/>
      <c r="F285" s="22"/>
    </row>
    <row r="286" spans="1:7" s="12" customFormat="1" ht="12.6" customHeight="1" x14ac:dyDescent="0.2">
      <c r="A286" s="41"/>
      <c r="B286" s="171"/>
      <c r="C286" s="21"/>
      <c r="D286" s="19"/>
      <c r="E286" s="22"/>
      <c r="F286" s="22"/>
    </row>
    <row r="287" spans="1:7" s="12" customFormat="1" ht="12.6" customHeight="1" x14ac:dyDescent="0.2">
      <c r="A287" s="41"/>
      <c r="B287" s="171"/>
      <c r="C287" s="21"/>
      <c r="D287" s="19"/>
      <c r="E287" s="22"/>
      <c r="F287" s="22"/>
    </row>
    <row r="288" spans="1:7" s="12" customFormat="1" ht="12.6" customHeight="1" x14ac:dyDescent="0.2">
      <c r="A288" s="41"/>
      <c r="B288" s="171"/>
      <c r="C288" s="21"/>
      <c r="D288" s="19"/>
      <c r="E288" s="22"/>
      <c r="F288" s="22"/>
    </row>
    <row r="289" spans="1:7" s="12" customFormat="1" ht="12.6" customHeight="1" x14ac:dyDescent="0.2">
      <c r="A289" s="41"/>
      <c r="B289" s="171"/>
      <c r="C289" s="21"/>
      <c r="D289" s="19"/>
      <c r="E289" s="22"/>
      <c r="F289" s="22"/>
    </row>
    <row r="290" spans="1:7" s="12" customFormat="1" ht="12.6" customHeight="1" x14ac:dyDescent="0.2">
      <c r="A290" s="41"/>
      <c r="B290" s="171"/>
      <c r="C290" s="21"/>
      <c r="D290" s="19"/>
      <c r="E290" s="22"/>
      <c r="F290" s="22"/>
    </row>
    <row r="291" spans="1:7" s="12" customFormat="1" ht="12.6" customHeight="1" x14ac:dyDescent="0.2">
      <c r="A291" s="41"/>
      <c r="B291" s="171"/>
      <c r="C291" s="21"/>
      <c r="D291" s="19"/>
      <c r="E291" s="22"/>
      <c r="F291" s="22"/>
    </row>
    <row r="292" spans="1:7" ht="12.6" customHeight="1" x14ac:dyDescent="0.2">
      <c r="A292" s="41"/>
      <c r="B292" s="149"/>
      <c r="C292" s="19" t="s">
        <v>26</v>
      </c>
      <c r="D292" s="20">
        <v>2</v>
      </c>
      <c r="E292" s="4"/>
      <c r="F292" s="4">
        <f>D292*E292</f>
        <v>0</v>
      </c>
    </row>
    <row r="293" spans="1:7" s="12" customFormat="1" ht="12.6" customHeight="1" x14ac:dyDescent="0.2">
      <c r="A293" s="7"/>
      <c r="B293" s="150"/>
      <c r="C293" s="33"/>
      <c r="D293" s="153"/>
      <c r="E293" s="29"/>
      <c r="F293" s="29"/>
      <c r="G293" s="32"/>
    </row>
    <row r="294" spans="1:7" s="12" customFormat="1" ht="12.6" customHeight="1" x14ac:dyDescent="0.2">
      <c r="A294" s="7"/>
      <c r="B294" s="30" t="s">
        <v>164</v>
      </c>
    </row>
    <row r="295" spans="1:7" s="12" customFormat="1" ht="12.6" customHeight="1" x14ac:dyDescent="0.2">
      <c r="A295" s="7"/>
      <c r="B295" s="150"/>
      <c r="C295" s="33" t="s">
        <v>26</v>
      </c>
      <c r="D295" s="153">
        <v>4</v>
      </c>
      <c r="E295" s="4"/>
      <c r="F295" s="29">
        <f>D295*E295</f>
        <v>0</v>
      </c>
    </row>
    <row r="296" spans="1:7" s="12" customFormat="1" ht="12.6" customHeight="1" x14ac:dyDescent="0.2">
      <c r="A296" s="7"/>
      <c r="B296" s="150" t="s">
        <v>163</v>
      </c>
      <c r="E296" s="32"/>
    </row>
    <row r="297" spans="1:7" s="12" customFormat="1" ht="12.6" customHeight="1" x14ac:dyDescent="0.2">
      <c r="A297" s="7"/>
      <c r="B297" s="150"/>
      <c r="C297" s="33" t="s">
        <v>26</v>
      </c>
      <c r="D297" s="153">
        <v>4</v>
      </c>
      <c r="E297" s="4"/>
      <c r="F297" s="29">
        <f>D297*E297</f>
        <v>0</v>
      </c>
    </row>
    <row r="298" spans="1:7" s="12" customFormat="1" ht="12.6" customHeight="1" x14ac:dyDescent="0.2">
      <c r="A298" s="7"/>
      <c r="B298" s="150" t="s">
        <v>165</v>
      </c>
    </row>
    <row r="299" spans="1:7" s="12" customFormat="1" ht="12.6" customHeight="1" x14ac:dyDescent="0.2">
      <c r="A299" s="7"/>
      <c r="B299" s="150"/>
      <c r="C299" s="33" t="s">
        <v>26</v>
      </c>
      <c r="D299" s="153">
        <v>4</v>
      </c>
      <c r="E299" s="4"/>
      <c r="F299" s="29">
        <f>D299*E299</f>
        <v>0</v>
      </c>
    </row>
    <row r="300" spans="1:7" s="12" customFormat="1" ht="12.6" customHeight="1" x14ac:dyDescent="0.2">
      <c r="A300" s="7"/>
      <c r="B300" s="30" t="s">
        <v>166</v>
      </c>
    </row>
    <row r="301" spans="1:7" s="12" customFormat="1" ht="12.6" customHeight="1" x14ac:dyDescent="0.2">
      <c r="A301" s="7"/>
      <c r="B301" s="150"/>
      <c r="C301" s="33" t="s">
        <v>27</v>
      </c>
      <c r="D301" s="153">
        <v>4</v>
      </c>
      <c r="E301" s="29"/>
      <c r="F301" s="29">
        <f>D301*E301</f>
        <v>0</v>
      </c>
      <c r="G301" s="32"/>
    </row>
    <row r="302" spans="1:7" s="12" customFormat="1" ht="12.6" customHeight="1" x14ac:dyDescent="0.2">
      <c r="A302" s="7"/>
      <c r="B302" s="150"/>
      <c r="C302" s="33"/>
      <c r="D302" s="153"/>
      <c r="E302" s="29"/>
      <c r="F302" s="29"/>
      <c r="G302" s="32"/>
    </row>
    <row r="303" spans="1:7" ht="12.6" customHeight="1" x14ac:dyDescent="0.2">
      <c r="A303" s="73"/>
      <c r="B303" s="30" t="s">
        <v>167</v>
      </c>
      <c r="C303" s="12"/>
      <c r="D303" s="12"/>
      <c r="E303" s="32"/>
      <c r="F303" s="4"/>
    </row>
    <row r="304" spans="1:7" ht="12.6" customHeight="1" x14ac:dyDescent="0.2">
      <c r="A304" s="73"/>
      <c r="B304" s="12"/>
      <c r="C304" s="19" t="s">
        <v>26</v>
      </c>
      <c r="D304" s="20">
        <v>2</v>
      </c>
      <c r="E304" s="4"/>
      <c r="F304" s="4">
        <f>D304*E304</f>
        <v>0</v>
      </c>
    </row>
    <row r="305" spans="1:7" ht="12.6" customHeight="1" x14ac:dyDescent="0.2">
      <c r="A305" s="43"/>
      <c r="B305" s="30" t="s">
        <v>168</v>
      </c>
      <c r="C305" s="12"/>
      <c r="D305" s="12"/>
      <c r="E305" s="32"/>
      <c r="F305" s="4"/>
    </row>
    <row r="306" spans="1:7" ht="12.6" customHeight="1" x14ac:dyDescent="0.2">
      <c r="A306" s="43"/>
      <c r="B306" s="12"/>
      <c r="C306" s="19" t="s">
        <v>26</v>
      </c>
      <c r="D306" s="20">
        <v>2</v>
      </c>
      <c r="E306" s="4"/>
      <c r="F306" s="4">
        <f>D306*E306</f>
        <v>0</v>
      </c>
    </row>
    <row r="307" spans="1:7" ht="12.6" customHeight="1" x14ac:dyDescent="0.2">
      <c r="A307" s="43"/>
      <c r="B307" s="30" t="s">
        <v>169</v>
      </c>
      <c r="C307" s="12"/>
      <c r="D307" s="12"/>
      <c r="E307" s="32"/>
      <c r="F307" s="4"/>
    </row>
    <row r="308" spans="1:7" ht="12.6" customHeight="1" x14ac:dyDescent="0.2">
      <c r="A308" s="43"/>
      <c r="B308" s="12"/>
      <c r="C308" s="19" t="s">
        <v>26</v>
      </c>
      <c r="D308" s="20">
        <v>2</v>
      </c>
      <c r="E308" s="4"/>
      <c r="F308" s="4">
        <f>D308*E308</f>
        <v>0</v>
      </c>
    </row>
    <row r="309" spans="1:7" ht="12.6" customHeight="1" x14ac:dyDescent="0.2">
      <c r="A309" s="73"/>
      <c r="B309" s="30" t="s">
        <v>170</v>
      </c>
      <c r="C309" s="12"/>
      <c r="D309" s="12"/>
      <c r="E309" s="32"/>
      <c r="F309" s="4"/>
    </row>
    <row r="310" spans="1:7" ht="12.6" customHeight="1" x14ac:dyDescent="0.25">
      <c r="A310" s="5"/>
      <c r="B310" s="12"/>
      <c r="C310" s="19" t="s">
        <v>27</v>
      </c>
      <c r="D310" s="20">
        <v>2</v>
      </c>
      <c r="E310" s="4"/>
      <c r="F310" s="4">
        <f>D310*E310</f>
        <v>0</v>
      </c>
    </row>
    <row r="311" spans="1:7" s="12" customFormat="1" ht="12.6" customHeight="1" x14ac:dyDescent="0.2">
      <c r="A311" s="7"/>
      <c r="B311" s="133" t="s">
        <v>171</v>
      </c>
      <c r="G311" s="32"/>
    </row>
    <row r="312" spans="1:7" s="12" customFormat="1" ht="12.6" customHeight="1" x14ac:dyDescent="0.2">
      <c r="A312" s="7"/>
      <c r="B312" s="133"/>
      <c r="C312" s="33" t="s">
        <v>26</v>
      </c>
      <c r="D312" s="153">
        <v>2</v>
      </c>
      <c r="E312" s="29"/>
      <c r="F312" s="4">
        <f>D312*E312</f>
        <v>0</v>
      </c>
      <c r="G312" s="32"/>
    </row>
    <row r="313" spans="1:7" s="12" customFormat="1" ht="12.6" customHeight="1" x14ac:dyDescent="0.2">
      <c r="A313" s="7"/>
      <c r="B313" s="34"/>
      <c r="C313" s="19"/>
      <c r="D313" s="20"/>
      <c r="E313" s="4"/>
      <c r="F313" s="4"/>
    </row>
    <row r="314" spans="1:7" s="12" customFormat="1" ht="12.6" customHeight="1" x14ac:dyDescent="0.2">
      <c r="A314" s="7">
        <v>5</v>
      </c>
      <c r="B314" s="98" t="s">
        <v>153</v>
      </c>
      <c r="C314" s="99"/>
      <c r="D314" s="100"/>
      <c r="E314" s="101"/>
      <c r="F314" s="101"/>
    </row>
    <row r="315" spans="1:7" s="12" customFormat="1" ht="12.6" customHeight="1" x14ac:dyDescent="0.2">
      <c r="A315" s="73"/>
      <c r="B315" s="178" t="s">
        <v>152</v>
      </c>
      <c r="C315" s="99"/>
      <c r="D315" s="100"/>
      <c r="E315" s="101"/>
      <c r="F315" s="101"/>
    </row>
    <row r="316" spans="1:7" ht="12.6" customHeight="1" x14ac:dyDescent="0.2">
      <c r="A316" s="73"/>
      <c r="B316" s="178"/>
      <c r="C316" s="19"/>
      <c r="D316" s="20"/>
      <c r="E316" s="4"/>
      <c r="F316" s="4"/>
    </row>
    <row r="317" spans="1:7" ht="12.6" customHeight="1" x14ac:dyDescent="0.2">
      <c r="A317" s="73"/>
      <c r="B317" s="148"/>
      <c r="C317" s="19"/>
      <c r="D317" s="20"/>
      <c r="E317" s="4"/>
      <c r="F317" s="4"/>
    </row>
    <row r="318" spans="1:7" s="31" customFormat="1" ht="12.6" customHeight="1" x14ac:dyDescent="0.2">
      <c r="A318" s="7"/>
      <c r="B318" s="133" t="s">
        <v>176</v>
      </c>
      <c r="C318" s="12"/>
      <c r="D318" s="12"/>
      <c r="E318" s="12"/>
      <c r="F318" s="12"/>
    </row>
    <row r="319" spans="1:7" s="31" customFormat="1" ht="12.6" customHeight="1" x14ac:dyDescent="0.2">
      <c r="A319" s="7"/>
      <c r="B319" s="133"/>
      <c r="C319" s="33" t="s">
        <v>26</v>
      </c>
      <c r="D319" s="20">
        <v>3</v>
      </c>
      <c r="E319" s="29"/>
      <c r="F319" s="4">
        <f>D319*E319</f>
        <v>0</v>
      </c>
    </row>
    <row r="320" spans="1:7" ht="12.6" customHeight="1" x14ac:dyDescent="0.2">
      <c r="A320" s="73"/>
      <c r="B320" s="30"/>
      <c r="C320" s="19"/>
      <c r="D320" s="154"/>
      <c r="E320" s="4"/>
      <c r="F320" s="4"/>
    </row>
    <row r="321" spans="1:6" s="12" customFormat="1" ht="12.6" customHeight="1" x14ac:dyDescent="0.2">
      <c r="A321" s="41"/>
      <c r="B321" s="171" t="s">
        <v>175</v>
      </c>
      <c r="C321" s="21"/>
      <c r="D321" s="164"/>
      <c r="E321" s="22"/>
      <c r="F321" s="22"/>
    </row>
    <row r="322" spans="1:6" s="12" customFormat="1" ht="12.6" customHeight="1" x14ac:dyDescent="0.2">
      <c r="A322" s="41"/>
      <c r="B322" s="171"/>
      <c r="C322" s="21"/>
      <c r="D322" s="164"/>
      <c r="E322" s="22"/>
      <c r="F322" s="22"/>
    </row>
    <row r="323" spans="1:6" s="12" customFormat="1" ht="12.6" customHeight="1" x14ac:dyDescent="0.2">
      <c r="A323" s="41"/>
      <c r="B323" s="171"/>
      <c r="C323" s="21"/>
      <c r="D323" s="164"/>
      <c r="E323" s="22"/>
      <c r="F323" s="22"/>
    </row>
    <row r="324" spans="1:6" s="12" customFormat="1" ht="12.6" customHeight="1" x14ac:dyDescent="0.2">
      <c r="A324" s="41"/>
      <c r="B324" s="171"/>
      <c r="C324" s="21"/>
      <c r="D324" s="164"/>
      <c r="E324" s="22"/>
      <c r="F324" s="22"/>
    </row>
    <row r="325" spans="1:6" s="12" customFormat="1" ht="12.6" customHeight="1" x14ac:dyDescent="0.2">
      <c r="A325" s="41"/>
      <c r="B325" s="171"/>
      <c r="C325" s="21"/>
      <c r="D325" s="164"/>
      <c r="E325" s="22"/>
      <c r="F325" s="22"/>
    </row>
    <row r="326" spans="1:6" s="12" customFormat="1" ht="12.6" customHeight="1" x14ac:dyDescent="0.2">
      <c r="A326" s="41"/>
      <c r="B326" s="171"/>
      <c r="C326" s="21"/>
      <c r="D326" s="164"/>
      <c r="E326" s="22"/>
      <c r="F326" s="22"/>
    </row>
    <row r="327" spans="1:6" s="12" customFormat="1" ht="12.6" customHeight="1" x14ac:dyDescent="0.2">
      <c r="A327" s="41"/>
      <c r="B327" s="171"/>
      <c r="C327" s="21"/>
      <c r="D327" s="164"/>
      <c r="E327" s="22"/>
      <c r="F327" s="22"/>
    </row>
    <row r="328" spans="1:6" s="12" customFormat="1" ht="12.6" customHeight="1" x14ac:dyDescent="0.2">
      <c r="A328" s="41"/>
      <c r="B328" s="171"/>
      <c r="C328" s="21"/>
      <c r="D328" s="164"/>
      <c r="E328" s="22"/>
      <c r="F328" s="22"/>
    </row>
    <row r="329" spans="1:6" s="12" customFormat="1" ht="12.6" customHeight="1" x14ac:dyDescent="0.2">
      <c r="A329" s="41"/>
      <c r="B329" s="171"/>
      <c r="C329" s="21"/>
      <c r="D329" s="164"/>
      <c r="E329" s="22"/>
      <c r="F329" s="22"/>
    </row>
    <row r="330" spans="1:6" s="12" customFormat="1" ht="12.6" customHeight="1" x14ac:dyDescent="0.2">
      <c r="A330" s="41"/>
      <c r="B330" s="171"/>
      <c r="C330" s="21"/>
      <c r="D330" s="164"/>
      <c r="E330" s="22"/>
      <c r="F330" s="22"/>
    </row>
    <row r="331" spans="1:6" s="12" customFormat="1" ht="12.6" customHeight="1" x14ac:dyDescent="0.2">
      <c r="A331" s="41"/>
      <c r="B331" s="171"/>
      <c r="C331" s="21"/>
      <c r="D331" s="164"/>
      <c r="E331" s="22"/>
      <c r="F331" s="22"/>
    </row>
    <row r="332" spans="1:6" s="12" customFormat="1" ht="12.6" customHeight="1" x14ac:dyDescent="0.2">
      <c r="A332" s="41"/>
      <c r="B332" s="171"/>
      <c r="C332" s="21"/>
      <c r="D332" s="164"/>
      <c r="E332" s="22"/>
      <c r="F332" s="22"/>
    </row>
    <row r="333" spans="1:6" s="12" customFormat="1" ht="12.6" customHeight="1" x14ac:dyDescent="0.2">
      <c r="A333" s="41"/>
      <c r="B333" s="171"/>
      <c r="C333" s="21"/>
      <c r="D333" s="164"/>
      <c r="E333" s="22"/>
      <c r="F333" s="22"/>
    </row>
    <row r="334" spans="1:6" s="12" customFormat="1" ht="12.6" customHeight="1" x14ac:dyDescent="0.2">
      <c r="A334" s="41"/>
      <c r="B334" s="171"/>
      <c r="C334" s="21"/>
      <c r="D334" s="164"/>
      <c r="E334" s="22"/>
      <c r="F334" s="22"/>
    </row>
    <row r="335" spans="1:6" ht="12.6" customHeight="1" x14ac:dyDescent="0.2">
      <c r="A335" s="41"/>
      <c r="B335" s="149"/>
      <c r="C335" s="19" t="s">
        <v>26</v>
      </c>
      <c r="D335" s="20">
        <v>3</v>
      </c>
      <c r="E335" s="4"/>
      <c r="F335" s="4">
        <f>D335*E335</f>
        <v>0</v>
      </c>
    </row>
    <row r="336" spans="1:6" ht="12.6" customHeight="1" x14ac:dyDescent="0.2">
      <c r="A336" s="41"/>
      <c r="B336" s="30"/>
      <c r="C336" s="19"/>
      <c r="D336" s="154"/>
      <c r="E336" s="4"/>
      <c r="F336" s="4"/>
    </row>
    <row r="337" spans="1:6" s="12" customFormat="1" ht="12.6" customHeight="1" x14ac:dyDescent="0.2">
      <c r="A337" s="7"/>
      <c r="B337" s="150" t="s">
        <v>174</v>
      </c>
      <c r="D337" s="155"/>
    </row>
    <row r="338" spans="1:6" s="12" customFormat="1" ht="12.6" customHeight="1" x14ac:dyDescent="0.2">
      <c r="A338" s="7"/>
      <c r="B338" s="150"/>
      <c r="C338" s="33" t="s">
        <v>26</v>
      </c>
      <c r="D338" s="20">
        <v>3</v>
      </c>
      <c r="E338" s="29"/>
      <c r="F338" s="29">
        <f>D338*E338</f>
        <v>0</v>
      </c>
    </row>
    <row r="339" spans="1:6" s="12" customFormat="1" ht="12.6" customHeight="1" x14ac:dyDescent="0.2">
      <c r="A339" s="7"/>
      <c r="B339" s="150" t="s">
        <v>173</v>
      </c>
      <c r="D339" s="155"/>
    </row>
    <row r="340" spans="1:6" s="12" customFormat="1" ht="12.6" customHeight="1" x14ac:dyDescent="0.2">
      <c r="A340" s="7"/>
      <c r="B340" s="150"/>
      <c r="C340" s="33" t="s">
        <v>26</v>
      </c>
      <c r="D340" s="20">
        <v>3</v>
      </c>
      <c r="E340" s="29"/>
      <c r="F340" s="29">
        <f>D340*E340</f>
        <v>0</v>
      </c>
    </row>
    <row r="341" spans="1:6" s="12" customFormat="1" ht="12.6" customHeight="1" x14ac:dyDescent="0.2">
      <c r="A341" s="7"/>
      <c r="B341" s="150"/>
      <c r="C341" s="33"/>
      <c r="D341" s="154"/>
      <c r="E341" s="29"/>
      <c r="F341" s="29"/>
    </row>
    <row r="342" spans="1:6" s="12" customFormat="1" ht="12.6" customHeight="1" x14ac:dyDescent="0.2">
      <c r="A342" s="7"/>
      <c r="B342" s="180" t="s">
        <v>172</v>
      </c>
      <c r="C342" s="33"/>
      <c r="D342" s="154"/>
      <c r="E342" s="29"/>
      <c r="F342" s="29"/>
    </row>
    <row r="343" spans="1:6" s="12" customFormat="1" ht="12.6" customHeight="1" x14ac:dyDescent="0.2">
      <c r="A343" s="7"/>
      <c r="B343" s="180"/>
      <c r="C343" s="33"/>
      <c r="D343" s="154"/>
      <c r="E343" s="29"/>
      <c r="F343" s="29"/>
    </row>
    <row r="344" spans="1:6" s="12" customFormat="1" ht="12.6" customHeight="1" x14ac:dyDescent="0.2">
      <c r="A344" s="7"/>
      <c r="B344" s="180"/>
      <c r="C344" s="33"/>
      <c r="D344" s="154"/>
      <c r="E344" s="29"/>
      <c r="F344" s="29"/>
    </row>
    <row r="345" spans="1:6" s="12" customFormat="1" ht="12.6" customHeight="1" x14ac:dyDescent="0.2">
      <c r="A345" s="7"/>
      <c r="B345" s="180"/>
      <c r="C345" s="33"/>
      <c r="D345" s="154"/>
      <c r="E345" s="29"/>
      <c r="F345" s="29"/>
    </row>
    <row r="346" spans="1:6" s="12" customFormat="1" ht="12.6" customHeight="1" x14ac:dyDescent="0.2">
      <c r="A346" s="7"/>
      <c r="B346" s="180"/>
      <c r="C346" s="33"/>
      <c r="D346" s="154"/>
      <c r="E346" s="29"/>
      <c r="F346" s="29"/>
    </row>
    <row r="347" spans="1:6" s="12" customFormat="1" ht="12.6" customHeight="1" x14ac:dyDescent="0.2">
      <c r="A347" s="7"/>
      <c r="B347" s="180"/>
      <c r="C347" s="33"/>
      <c r="D347" s="154"/>
      <c r="E347" s="29"/>
      <c r="F347" s="29"/>
    </row>
    <row r="348" spans="1:6" s="12" customFormat="1" ht="12.6" customHeight="1" x14ac:dyDescent="0.2">
      <c r="A348" s="7"/>
      <c r="B348" s="133"/>
      <c r="C348" s="33" t="s">
        <v>26</v>
      </c>
      <c r="D348" s="20">
        <v>3</v>
      </c>
      <c r="E348" s="29"/>
      <c r="F348" s="29">
        <f>D348*E348</f>
        <v>0</v>
      </c>
    </row>
    <row r="349" spans="1:6" s="12" customFormat="1" ht="12.6" customHeight="1" x14ac:dyDescent="0.2">
      <c r="A349" s="7"/>
      <c r="B349" s="133"/>
      <c r="C349" s="33"/>
      <c r="D349" s="154"/>
      <c r="E349" s="29"/>
      <c r="F349" s="29"/>
    </row>
    <row r="350" spans="1:6" s="12" customFormat="1" ht="12.6" customHeight="1" x14ac:dyDescent="0.2">
      <c r="A350" s="7"/>
      <c r="B350" s="30" t="s">
        <v>164</v>
      </c>
    </row>
    <row r="351" spans="1:6" s="12" customFormat="1" ht="12.6" customHeight="1" x14ac:dyDescent="0.2">
      <c r="A351" s="7"/>
      <c r="B351" s="150"/>
      <c r="C351" s="33" t="s">
        <v>26</v>
      </c>
      <c r="D351" s="153">
        <v>6</v>
      </c>
      <c r="E351" s="4"/>
      <c r="F351" s="29">
        <f>D351*E351</f>
        <v>0</v>
      </c>
    </row>
    <row r="352" spans="1:6" s="12" customFormat="1" ht="12.6" customHeight="1" x14ac:dyDescent="0.2">
      <c r="A352" s="7"/>
      <c r="B352" s="150" t="s">
        <v>163</v>
      </c>
      <c r="E352" s="32"/>
    </row>
    <row r="353" spans="1:7" s="12" customFormat="1" ht="12.6" customHeight="1" x14ac:dyDescent="0.2">
      <c r="A353" s="7"/>
      <c r="B353" s="150"/>
      <c r="C353" s="33" t="s">
        <v>26</v>
      </c>
      <c r="D353" s="153">
        <v>6</v>
      </c>
      <c r="E353" s="4"/>
      <c r="F353" s="29">
        <f>D353*E353</f>
        <v>0</v>
      </c>
    </row>
    <row r="354" spans="1:7" s="12" customFormat="1" ht="12.6" customHeight="1" x14ac:dyDescent="0.2">
      <c r="A354" s="7"/>
      <c r="B354" s="150" t="s">
        <v>165</v>
      </c>
    </row>
    <row r="355" spans="1:7" s="12" customFormat="1" ht="12.6" customHeight="1" x14ac:dyDescent="0.2">
      <c r="A355" s="7"/>
      <c r="B355" s="150"/>
      <c r="C355" s="33" t="s">
        <v>26</v>
      </c>
      <c r="D355" s="153">
        <v>6</v>
      </c>
      <c r="E355" s="4"/>
      <c r="F355" s="29">
        <f>D355*E355</f>
        <v>0</v>
      </c>
    </row>
    <row r="356" spans="1:7" s="12" customFormat="1" ht="12.6" customHeight="1" x14ac:dyDescent="0.2">
      <c r="A356" s="7"/>
      <c r="B356" s="30" t="s">
        <v>166</v>
      </c>
    </row>
    <row r="357" spans="1:7" s="12" customFormat="1" ht="12.6" customHeight="1" x14ac:dyDescent="0.2">
      <c r="A357" s="7"/>
      <c r="B357" s="150"/>
      <c r="C357" s="33" t="s">
        <v>27</v>
      </c>
      <c r="D357" s="153">
        <v>6</v>
      </c>
      <c r="E357" s="29"/>
      <c r="F357" s="29">
        <f>D357*E357</f>
        <v>0</v>
      </c>
      <c r="G357" s="32"/>
    </row>
    <row r="358" spans="1:7" s="12" customFormat="1" ht="12.6" customHeight="1" x14ac:dyDescent="0.2">
      <c r="A358" s="73"/>
      <c r="B358" s="14"/>
      <c r="C358" s="99"/>
      <c r="D358" s="100"/>
      <c r="E358" s="101"/>
      <c r="F358" s="101"/>
    </row>
    <row r="359" spans="1:7" s="12" customFormat="1" ht="12.6" customHeight="1" x14ac:dyDescent="0.2">
      <c r="A359" s="7">
        <v>6</v>
      </c>
      <c r="B359" s="98" t="s">
        <v>154</v>
      </c>
      <c r="C359" s="99"/>
      <c r="D359" s="100"/>
      <c r="E359" s="101"/>
      <c r="F359" s="101"/>
    </row>
    <row r="360" spans="1:7" s="12" customFormat="1" ht="12.6" customHeight="1" x14ac:dyDescent="0.2">
      <c r="A360" s="73"/>
      <c r="B360" s="165" t="s">
        <v>155</v>
      </c>
      <c r="C360" s="99"/>
      <c r="D360" s="100"/>
      <c r="E360" s="101"/>
      <c r="F360" s="101"/>
    </row>
    <row r="361" spans="1:7" s="12" customFormat="1" ht="12.6" customHeight="1" x14ac:dyDescent="0.2">
      <c r="A361" s="7"/>
      <c r="B361" s="34"/>
      <c r="C361" s="19"/>
      <c r="D361" s="20"/>
      <c r="E361" s="4"/>
      <c r="F361" s="4"/>
    </row>
    <row r="362" spans="1:7" s="31" customFormat="1" ht="12.6" customHeight="1" x14ac:dyDescent="0.2">
      <c r="A362" s="7"/>
      <c r="B362" s="133" t="s">
        <v>117</v>
      </c>
      <c r="C362" s="12"/>
      <c r="D362" s="12"/>
      <c r="E362" s="12"/>
      <c r="F362" s="12"/>
    </row>
    <row r="363" spans="1:7" s="31" customFormat="1" ht="12.6" customHeight="1" x14ac:dyDescent="0.2">
      <c r="A363" s="7"/>
      <c r="B363" s="133"/>
      <c r="C363" s="33" t="s">
        <v>26</v>
      </c>
      <c r="D363" s="20">
        <v>1</v>
      </c>
      <c r="E363" s="29"/>
      <c r="F363" s="4">
        <f>D363*E363</f>
        <v>0</v>
      </c>
    </row>
    <row r="364" spans="1:7" s="12" customFormat="1" ht="12.6" customHeight="1" x14ac:dyDescent="0.2">
      <c r="A364" s="7"/>
      <c r="B364" s="150"/>
      <c r="C364" s="33"/>
      <c r="D364" s="153"/>
      <c r="E364" s="29"/>
      <c r="F364" s="29"/>
      <c r="G364" s="32"/>
    </row>
    <row r="365" spans="1:7" s="12" customFormat="1" ht="12.6" customHeight="1" x14ac:dyDescent="0.2">
      <c r="A365" s="41"/>
      <c r="B365" s="171" t="s">
        <v>129</v>
      </c>
      <c r="C365" s="21"/>
      <c r="D365" s="19"/>
      <c r="E365" s="22"/>
      <c r="F365" s="22"/>
    </row>
    <row r="366" spans="1:7" s="12" customFormat="1" ht="12.6" customHeight="1" x14ac:dyDescent="0.2">
      <c r="A366" s="41"/>
      <c r="B366" s="171"/>
      <c r="C366" s="21"/>
      <c r="D366" s="19"/>
      <c r="E366" s="22"/>
      <c r="F366" s="22"/>
    </row>
    <row r="367" spans="1:7" s="12" customFormat="1" ht="12.6" customHeight="1" x14ac:dyDescent="0.2">
      <c r="A367" s="41"/>
      <c r="B367" s="171"/>
      <c r="C367" s="21"/>
      <c r="D367" s="19"/>
      <c r="E367" s="22"/>
      <c r="F367" s="22"/>
    </row>
    <row r="368" spans="1:7" s="12" customFormat="1" ht="12.6" customHeight="1" x14ac:dyDescent="0.2">
      <c r="A368" s="41"/>
      <c r="B368" s="171"/>
      <c r="C368" s="21"/>
      <c r="D368" s="19"/>
      <c r="E368" s="22"/>
      <c r="F368" s="22"/>
    </row>
    <row r="369" spans="1:7" s="12" customFormat="1" ht="12.6" customHeight="1" x14ac:dyDescent="0.2">
      <c r="A369" s="41"/>
      <c r="B369" s="171"/>
      <c r="C369" s="21"/>
      <c r="D369" s="19"/>
      <c r="E369" s="22"/>
      <c r="F369" s="22"/>
    </row>
    <row r="370" spans="1:7" s="12" customFormat="1" ht="12.6" customHeight="1" x14ac:dyDescent="0.2">
      <c r="A370" s="41"/>
      <c r="B370" s="171"/>
      <c r="C370" s="21"/>
      <c r="D370" s="19"/>
      <c r="E370" s="22"/>
      <c r="F370" s="22"/>
    </row>
    <row r="371" spans="1:7" s="12" customFormat="1" ht="12.6" customHeight="1" x14ac:dyDescent="0.2">
      <c r="A371" s="41"/>
      <c r="B371" s="171"/>
      <c r="C371" s="21"/>
      <c r="D371" s="19"/>
      <c r="E371" s="22"/>
      <c r="F371" s="22"/>
    </row>
    <row r="372" spans="1:7" s="12" customFormat="1" ht="12.6" customHeight="1" x14ac:dyDescent="0.2">
      <c r="A372" s="41"/>
      <c r="B372" s="171"/>
      <c r="C372" s="21"/>
      <c r="D372" s="19"/>
      <c r="E372" s="22"/>
      <c r="F372" s="22"/>
    </row>
    <row r="373" spans="1:7" s="12" customFormat="1" ht="12.6" customHeight="1" x14ac:dyDescent="0.2">
      <c r="A373" s="41"/>
      <c r="B373" s="171"/>
      <c r="C373" s="21"/>
      <c r="D373" s="19"/>
      <c r="E373" s="22"/>
      <c r="F373" s="22"/>
    </row>
    <row r="374" spans="1:7" s="12" customFormat="1" ht="12.6" customHeight="1" x14ac:dyDescent="0.2">
      <c r="A374" s="41"/>
      <c r="B374" s="171"/>
      <c r="C374" s="21"/>
      <c r="D374" s="19"/>
      <c r="E374" s="22"/>
      <c r="F374" s="22"/>
    </row>
    <row r="375" spans="1:7" s="12" customFormat="1" ht="12.6" customHeight="1" x14ac:dyDescent="0.2">
      <c r="A375" s="41"/>
      <c r="B375" s="171"/>
      <c r="C375" s="21"/>
      <c r="D375" s="19"/>
      <c r="E375" s="22"/>
      <c r="F375" s="22"/>
    </row>
    <row r="376" spans="1:7" s="12" customFormat="1" ht="12.6" customHeight="1" x14ac:dyDescent="0.2">
      <c r="A376" s="41"/>
      <c r="B376" s="171"/>
      <c r="C376" s="21"/>
      <c r="D376" s="19"/>
      <c r="E376" s="22"/>
      <c r="F376" s="22"/>
    </row>
    <row r="377" spans="1:7" s="12" customFormat="1" ht="12.6" customHeight="1" x14ac:dyDescent="0.2">
      <c r="A377" s="41"/>
      <c r="B377" s="171"/>
      <c r="C377" s="21"/>
      <c r="D377" s="19"/>
      <c r="E377" s="22"/>
      <c r="F377" s="22"/>
    </row>
    <row r="378" spans="1:7" s="12" customFormat="1" ht="12.6" customHeight="1" x14ac:dyDescent="0.2">
      <c r="A378" s="41"/>
      <c r="B378" s="171"/>
      <c r="C378" s="21"/>
      <c r="D378" s="19"/>
      <c r="E378" s="22"/>
      <c r="F378" s="22"/>
    </row>
    <row r="379" spans="1:7" ht="12.6" customHeight="1" x14ac:dyDescent="0.2">
      <c r="A379" s="41"/>
      <c r="B379" s="149"/>
      <c r="C379" s="19" t="s">
        <v>26</v>
      </c>
      <c r="D379" s="20">
        <v>1</v>
      </c>
      <c r="E379" s="4"/>
      <c r="F379" s="4">
        <f>D379*E379</f>
        <v>0</v>
      </c>
    </row>
    <row r="380" spans="1:7" s="12" customFormat="1" ht="12.6" customHeight="1" x14ac:dyDescent="0.2">
      <c r="A380" s="7"/>
      <c r="B380" s="150"/>
      <c r="C380" s="33"/>
      <c r="D380" s="153"/>
      <c r="E380" s="29"/>
      <c r="F380" s="29"/>
      <c r="G380" s="32"/>
    </row>
    <row r="381" spans="1:7" s="12" customFormat="1" ht="12.6" customHeight="1" x14ac:dyDescent="0.2">
      <c r="A381" s="7"/>
      <c r="B381" s="30" t="s">
        <v>146</v>
      </c>
    </row>
    <row r="382" spans="1:7" s="12" customFormat="1" ht="12.6" customHeight="1" x14ac:dyDescent="0.2">
      <c r="A382" s="7"/>
      <c r="B382" s="150"/>
      <c r="C382" s="33" t="s">
        <v>26</v>
      </c>
      <c r="D382" s="153">
        <v>2</v>
      </c>
      <c r="E382" s="4"/>
      <c r="F382" s="29">
        <f>D382*E382</f>
        <v>0</v>
      </c>
    </row>
    <row r="383" spans="1:7" s="12" customFormat="1" ht="12.6" customHeight="1" x14ac:dyDescent="0.2">
      <c r="A383" s="7"/>
      <c r="B383" s="150" t="s">
        <v>151</v>
      </c>
      <c r="E383" s="32"/>
    </row>
    <row r="384" spans="1:7" s="12" customFormat="1" ht="12.6" customHeight="1" x14ac:dyDescent="0.2">
      <c r="A384" s="7"/>
      <c r="B384" s="150"/>
      <c r="C384" s="33" t="s">
        <v>26</v>
      </c>
      <c r="D384" s="153">
        <v>2</v>
      </c>
      <c r="E384" s="4"/>
      <c r="F384" s="29">
        <f>D384*E384</f>
        <v>0</v>
      </c>
    </row>
    <row r="385" spans="1:7" s="12" customFormat="1" ht="12.6" customHeight="1" x14ac:dyDescent="0.2">
      <c r="A385" s="7"/>
      <c r="B385" s="150" t="s">
        <v>147</v>
      </c>
    </row>
    <row r="386" spans="1:7" s="12" customFormat="1" ht="12.6" customHeight="1" x14ac:dyDescent="0.2">
      <c r="A386" s="7"/>
      <c r="B386" s="150"/>
      <c r="C386" s="33" t="s">
        <v>26</v>
      </c>
      <c r="D386" s="153">
        <v>2</v>
      </c>
      <c r="E386" s="4"/>
      <c r="F386" s="29">
        <f>D386*E386</f>
        <v>0</v>
      </c>
    </row>
    <row r="387" spans="1:7" s="12" customFormat="1" ht="12.6" customHeight="1" x14ac:dyDescent="0.2">
      <c r="A387" s="7"/>
      <c r="B387" s="30" t="s">
        <v>113</v>
      </c>
    </row>
    <row r="388" spans="1:7" s="12" customFormat="1" ht="12.6" customHeight="1" x14ac:dyDescent="0.2">
      <c r="A388" s="7"/>
      <c r="B388" s="150"/>
      <c r="C388" s="33" t="s">
        <v>27</v>
      </c>
      <c r="D388" s="153">
        <v>2</v>
      </c>
      <c r="E388" s="29"/>
      <c r="F388" s="29">
        <f>D388*E388</f>
        <v>0</v>
      </c>
      <c r="G388" s="32"/>
    </row>
    <row r="389" spans="1:7" s="12" customFormat="1" ht="12.6" customHeight="1" x14ac:dyDescent="0.2">
      <c r="A389" s="7"/>
      <c r="B389" s="150"/>
      <c r="C389" s="33"/>
      <c r="D389" s="153"/>
      <c r="E389" s="29"/>
      <c r="F389" s="29"/>
      <c r="G389" s="32"/>
    </row>
    <row r="390" spans="1:7" ht="12.6" customHeight="1" x14ac:dyDescent="0.2">
      <c r="A390" s="73"/>
      <c r="B390" s="30" t="s">
        <v>120</v>
      </c>
      <c r="C390" s="12"/>
      <c r="D390" s="12"/>
      <c r="E390" s="32"/>
      <c r="F390" s="4"/>
    </row>
    <row r="391" spans="1:7" ht="12.6" customHeight="1" x14ac:dyDescent="0.2">
      <c r="A391" s="73"/>
      <c r="B391" s="12"/>
      <c r="C391" s="19" t="s">
        <v>26</v>
      </c>
      <c r="D391" s="20">
        <v>1</v>
      </c>
      <c r="E391" s="4"/>
      <c r="F391" s="4">
        <f>D391*E391</f>
        <v>0</v>
      </c>
    </row>
    <row r="392" spans="1:7" ht="12.6" customHeight="1" x14ac:dyDescent="0.2">
      <c r="A392" s="43"/>
      <c r="B392" s="30" t="s">
        <v>122</v>
      </c>
      <c r="C392" s="12"/>
      <c r="D392" s="12"/>
      <c r="E392" s="32"/>
      <c r="F392" s="4"/>
    </row>
    <row r="393" spans="1:7" ht="12.6" customHeight="1" x14ac:dyDescent="0.2">
      <c r="A393" s="43"/>
      <c r="B393" s="12"/>
      <c r="C393" s="19" t="s">
        <v>26</v>
      </c>
      <c r="D393" s="20">
        <v>1</v>
      </c>
      <c r="E393" s="4"/>
      <c r="F393" s="4">
        <f>D393*E393</f>
        <v>0</v>
      </c>
    </row>
    <row r="394" spans="1:7" ht="12.6" customHeight="1" x14ac:dyDescent="0.2">
      <c r="A394" s="43"/>
      <c r="B394" s="30" t="s">
        <v>148</v>
      </c>
      <c r="C394" s="12"/>
      <c r="D394" s="12"/>
      <c r="E394" s="32"/>
      <c r="F394" s="4"/>
    </row>
    <row r="395" spans="1:7" ht="12.6" customHeight="1" x14ac:dyDescent="0.2">
      <c r="A395" s="43"/>
      <c r="B395" s="12"/>
      <c r="C395" s="19" t="s">
        <v>26</v>
      </c>
      <c r="D395" s="20">
        <v>1</v>
      </c>
      <c r="E395" s="4"/>
      <c r="F395" s="4">
        <f>D395*E395</f>
        <v>0</v>
      </c>
    </row>
    <row r="396" spans="1:7" ht="12.6" customHeight="1" x14ac:dyDescent="0.2">
      <c r="A396" s="73"/>
      <c r="B396" s="30" t="s">
        <v>121</v>
      </c>
      <c r="C396" s="12"/>
      <c r="D396" s="12"/>
      <c r="E396" s="32"/>
      <c r="F396" s="4"/>
    </row>
    <row r="397" spans="1:7" ht="12.6" customHeight="1" x14ac:dyDescent="0.25">
      <c r="A397" s="5"/>
      <c r="B397" s="12"/>
      <c r="C397" s="19" t="s">
        <v>27</v>
      </c>
      <c r="D397" s="20">
        <v>1</v>
      </c>
      <c r="E397" s="4"/>
      <c r="F397" s="4">
        <f>D397*E397</f>
        <v>0</v>
      </c>
    </row>
    <row r="398" spans="1:7" s="12" customFormat="1" ht="12.6" customHeight="1" x14ac:dyDescent="0.2">
      <c r="A398" s="7"/>
      <c r="B398" s="133" t="s">
        <v>156</v>
      </c>
      <c r="G398" s="32"/>
    </row>
    <row r="399" spans="1:7" s="12" customFormat="1" ht="12.6" customHeight="1" x14ac:dyDescent="0.2">
      <c r="A399" s="7"/>
      <c r="B399" s="133"/>
      <c r="C399" s="33" t="s">
        <v>26</v>
      </c>
      <c r="D399" s="153">
        <v>1</v>
      </c>
      <c r="E399" s="29"/>
      <c r="F399" s="4">
        <f>D399*E399</f>
        <v>0</v>
      </c>
      <c r="G399" s="32"/>
    </row>
    <row r="400" spans="1:7" s="12" customFormat="1" ht="12.6" customHeight="1" x14ac:dyDescent="0.2">
      <c r="A400" s="7"/>
      <c r="B400" s="150"/>
    </row>
    <row r="401" spans="1:6" s="12" customFormat="1" ht="12.6" customHeight="1" x14ac:dyDescent="0.2">
      <c r="A401" s="7"/>
      <c r="B401" s="150"/>
      <c r="C401" s="33"/>
      <c r="D401" s="153"/>
      <c r="E401" s="29"/>
      <c r="F401" s="29"/>
    </row>
    <row r="402" spans="1:6" s="12" customFormat="1" ht="12.6" customHeight="1" x14ac:dyDescent="0.2">
      <c r="A402" s="7">
        <v>7</v>
      </c>
      <c r="B402" s="98" t="s">
        <v>157</v>
      </c>
      <c r="C402" s="99"/>
      <c r="D402" s="100"/>
      <c r="E402" s="101"/>
      <c r="F402" s="101"/>
    </row>
    <row r="403" spans="1:6" s="12" customFormat="1" ht="12.6" customHeight="1" x14ac:dyDescent="0.2">
      <c r="A403" s="73"/>
      <c r="B403" s="178" t="s">
        <v>158</v>
      </c>
      <c r="C403" s="99"/>
      <c r="D403" s="100"/>
      <c r="E403" s="101"/>
      <c r="F403" s="101"/>
    </row>
    <row r="404" spans="1:6" s="12" customFormat="1" ht="12.6" customHeight="1" x14ac:dyDescent="0.2">
      <c r="A404" s="73"/>
      <c r="B404" s="169"/>
      <c r="C404" s="99"/>
      <c r="D404" s="100"/>
      <c r="E404" s="101"/>
      <c r="F404" s="101"/>
    </row>
    <row r="405" spans="1:6" s="12" customFormat="1" ht="12.6" customHeight="1" x14ac:dyDescent="0.2">
      <c r="A405" s="73"/>
      <c r="B405" s="14"/>
      <c r="C405" s="99"/>
      <c r="D405" s="100"/>
      <c r="E405" s="101"/>
      <c r="F405" s="101"/>
    </row>
    <row r="406" spans="1:6" s="12" customFormat="1" ht="12.6" customHeight="1" x14ac:dyDescent="0.2">
      <c r="A406" s="7"/>
      <c r="B406" s="34" t="s">
        <v>149</v>
      </c>
    </row>
    <row r="407" spans="1:6" s="12" customFormat="1" ht="12.6" customHeight="1" x14ac:dyDescent="0.2">
      <c r="A407" s="7"/>
      <c r="B407" s="34"/>
      <c r="C407" s="19" t="s">
        <v>26</v>
      </c>
      <c r="D407" s="20">
        <v>3</v>
      </c>
      <c r="E407" s="4"/>
      <c r="F407" s="4">
        <f>D407*E407</f>
        <v>0</v>
      </c>
    </row>
    <row r="408" spans="1:6" s="12" customFormat="1" ht="12.6" customHeight="1" x14ac:dyDescent="0.2">
      <c r="A408" s="7"/>
      <c r="B408" s="150"/>
      <c r="C408" s="33"/>
      <c r="D408" s="153"/>
      <c r="E408" s="29"/>
      <c r="F408" s="29"/>
    </row>
    <row r="409" spans="1:6" s="12" customFormat="1" ht="12.6" customHeight="1" x14ac:dyDescent="0.2">
      <c r="A409" s="7"/>
      <c r="B409" s="150"/>
      <c r="C409" s="33"/>
      <c r="D409" s="153"/>
      <c r="E409" s="29"/>
      <c r="F409" s="29"/>
    </row>
    <row r="410" spans="1:6" s="12" customFormat="1" ht="12.75" customHeight="1" x14ac:dyDescent="0.2">
      <c r="A410" s="7">
        <v>8</v>
      </c>
      <c r="B410" s="98" t="s">
        <v>159</v>
      </c>
      <c r="C410" s="99"/>
      <c r="D410" s="100"/>
      <c r="E410" s="101"/>
      <c r="F410" s="101"/>
    </row>
    <row r="411" spans="1:6" s="12" customFormat="1" ht="12.75" customHeight="1" x14ac:dyDescent="0.2">
      <c r="A411" s="43"/>
      <c r="B411" s="178" t="s">
        <v>160</v>
      </c>
      <c r="C411" s="43"/>
      <c r="D411" s="38"/>
      <c r="E411" s="4"/>
      <c r="F411" s="4"/>
    </row>
    <row r="412" spans="1:6" s="12" customFormat="1" ht="12.75" customHeight="1" x14ac:dyDescent="0.2">
      <c r="A412" s="43"/>
      <c r="B412" s="178"/>
      <c r="C412" s="43"/>
      <c r="D412" s="38"/>
      <c r="E412" s="4"/>
      <c r="F412" s="4"/>
    </row>
    <row r="413" spans="1:6" s="12" customFormat="1" ht="12.75" customHeight="1" x14ac:dyDescent="0.2">
      <c r="A413" s="43"/>
      <c r="B413" s="178"/>
      <c r="C413" s="43"/>
      <c r="D413" s="38"/>
      <c r="E413" s="4"/>
      <c r="F413" s="4"/>
    </row>
    <row r="414" spans="1:6" s="12" customFormat="1" ht="12.75" customHeight="1" x14ac:dyDescent="0.2">
      <c r="A414" s="43"/>
      <c r="B414" s="148"/>
      <c r="C414" s="43"/>
      <c r="D414" s="38"/>
      <c r="E414" s="4"/>
      <c r="F414" s="4"/>
    </row>
    <row r="415" spans="1:6" s="31" customFormat="1" ht="12.6" customHeight="1" x14ac:dyDescent="0.2">
      <c r="A415" s="7"/>
      <c r="B415" s="133" t="s">
        <v>117</v>
      </c>
      <c r="C415" s="12"/>
      <c r="D415" s="12"/>
      <c r="E415" s="12"/>
      <c r="F415" s="12"/>
    </row>
    <row r="416" spans="1:6" s="31" customFormat="1" ht="12.6" customHeight="1" x14ac:dyDescent="0.2">
      <c r="A416" s="7"/>
      <c r="B416" s="133"/>
      <c r="C416" s="33" t="s">
        <v>26</v>
      </c>
      <c r="D416" s="20">
        <v>1</v>
      </c>
      <c r="E416" s="29"/>
      <c r="F416" s="4">
        <f>D416*E416</f>
        <v>0</v>
      </c>
    </row>
    <row r="417" spans="1:6" s="151" customFormat="1" ht="12.75" customHeight="1" x14ac:dyDescent="0.2">
      <c r="A417" s="7"/>
      <c r="B417" s="181" t="s">
        <v>126</v>
      </c>
      <c r="C417" s="156"/>
      <c r="D417" s="156"/>
      <c r="E417" s="157"/>
      <c r="F417" s="29"/>
    </row>
    <row r="418" spans="1:6" s="151" customFormat="1" ht="12.75" customHeight="1" x14ac:dyDescent="0.2">
      <c r="A418" s="7"/>
      <c r="B418" s="181"/>
      <c r="C418" s="158"/>
      <c r="D418" s="159"/>
      <c r="E418" s="160"/>
      <c r="F418" s="29"/>
    </row>
    <row r="419" spans="1:6" s="151" customFormat="1" ht="12.75" customHeight="1" x14ac:dyDescent="0.2">
      <c r="A419" s="7"/>
      <c r="B419" s="181"/>
      <c r="C419" s="161"/>
      <c r="D419" s="158"/>
      <c r="E419" s="162"/>
      <c r="F419" s="29"/>
    </row>
    <row r="420" spans="1:6" s="151" customFormat="1" ht="12.75" customHeight="1" x14ac:dyDescent="0.2">
      <c r="A420" s="7"/>
      <c r="B420" s="181"/>
      <c r="C420" s="161"/>
      <c r="D420" s="158"/>
      <c r="E420" s="162"/>
      <c r="F420" s="29"/>
    </row>
    <row r="421" spans="1:6" s="151" customFormat="1" ht="12.75" customHeight="1" x14ac:dyDescent="0.2">
      <c r="A421" s="7"/>
      <c r="B421" s="181"/>
      <c r="C421" s="161"/>
      <c r="D421" s="158"/>
      <c r="E421" s="162"/>
      <c r="F421" s="29"/>
    </row>
    <row r="422" spans="1:6" s="151" customFormat="1" ht="12.75" customHeight="1" x14ac:dyDescent="0.2">
      <c r="A422" s="7"/>
      <c r="B422" s="181"/>
      <c r="C422" s="161"/>
      <c r="D422" s="158"/>
      <c r="E422" s="162"/>
      <c r="F422" s="29"/>
    </row>
    <row r="423" spans="1:6" s="151" customFormat="1" ht="12.75" customHeight="1" x14ac:dyDescent="0.2">
      <c r="A423" s="7"/>
      <c r="B423" s="181"/>
      <c r="C423" s="161"/>
      <c r="D423" s="158"/>
      <c r="E423" s="162"/>
      <c r="F423" s="29"/>
    </row>
    <row r="424" spans="1:6" s="151" customFormat="1" ht="12.75" customHeight="1" x14ac:dyDescent="0.2">
      <c r="A424" s="7"/>
      <c r="B424" s="163"/>
      <c r="C424" s="33" t="s">
        <v>26</v>
      </c>
      <c r="D424" s="153">
        <v>1</v>
      </c>
      <c r="E424" s="29"/>
      <c r="F424" s="29">
        <f>D424*E424</f>
        <v>0</v>
      </c>
    </row>
    <row r="425" spans="1:6" s="31" customFormat="1" ht="12.75" customHeight="1" x14ac:dyDescent="0.2">
      <c r="A425" s="41"/>
      <c r="B425" s="30" t="s">
        <v>127</v>
      </c>
      <c r="E425" s="32"/>
      <c r="F425" s="4"/>
    </row>
    <row r="426" spans="1:6" s="31" customFormat="1" ht="12.75" customHeight="1" x14ac:dyDescent="0.2">
      <c r="A426" s="41"/>
      <c r="C426" s="19" t="s">
        <v>26</v>
      </c>
      <c r="D426" s="20">
        <v>1</v>
      </c>
      <c r="E426" s="4"/>
      <c r="F426" s="4">
        <f>D426*E426</f>
        <v>0</v>
      </c>
    </row>
    <row r="427" spans="1:6" s="31" customFormat="1" ht="12.75" customHeight="1" x14ac:dyDescent="0.2">
      <c r="A427" s="41"/>
      <c r="B427" s="171" t="s">
        <v>128</v>
      </c>
      <c r="E427" s="32"/>
      <c r="F427" s="4"/>
    </row>
    <row r="428" spans="1:6" s="31" customFormat="1" ht="12.75" customHeight="1" x14ac:dyDescent="0.2">
      <c r="A428" s="41"/>
      <c r="B428" s="171"/>
      <c r="E428" s="32"/>
      <c r="F428" s="4"/>
    </row>
    <row r="429" spans="1:6" s="31" customFormat="1" ht="12.75" customHeight="1" x14ac:dyDescent="0.2">
      <c r="A429" s="41"/>
      <c r="B429" s="171"/>
      <c r="E429" s="32"/>
      <c r="F429" s="4"/>
    </row>
    <row r="430" spans="1:6" s="31" customFormat="1" ht="12.75" customHeight="1" x14ac:dyDescent="0.2">
      <c r="A430" s="41"/>
      <c r="B430" s="171"/>
      <c r="E430" s="32"/>
      <c r="F430" s="4"/>
    </row>
    <row r="431" spans="1:6" s="31" customFormat="1" ht="12.75" customHeight="1" x14ac:dyDescent="0.2">
      <c r="A431" s="41"/>
      <c r="C431" s="19" t="s">
        <v>26</v>
      </c>
      <c r="D431" s="20">
        <v>1</v>
      </c>
      <c r="E431" s="4"/>
      <c r="F431" s="4">
        <f>D431*E431</f>
        <v>0</v>
      </c>
    </row>
    <row r="432" spans="1:6" s="12" customFormat="1" ht="12.6" customHeight="1" x14ac:dyDescent="0.2">
      <c r="A432" s="7"/>
      <c r="B432" s="30" t="s">
        <v>146</v>
      </c>
    </row>
    <row r="433" spans="1:7" s="12" customFormat="1" ht="12.6" customHeight="1" x14ac:dyDescent="0.2">
      <c r="A433" s="7"/>
      <c r="B433" s="150"/>
      <c r="C433" s="33" t="s">
        <v>26</v>
      </c>
      <c r="D433" s="153">
        <v>2</v>
      </c>
      <c r="E433" s="4"/>
      <c r="F433" s="29">
        <f>D433*E433</f>
        <v>0</v>
      </c>
    </row>
    <row r="434" spans="1:7" s="12" customFormat="1" ht="12.6" customHeight="1" x14ac:dyDescent="0.2">
      <c r="A434" s="7"/>
      <c r="B434" s="150" t="s">
        <v>151</v>
      </c>
      <c r="E434" s="32"/>
    </row>
    <row r="435" spans="1:7" s="12" customFormat="1" ht="12.6" customHeight="1" x14ac:dyDescent="0.2">
      <c r="A435" s="7"/>
      <c r="B435" s="150"/>
      <c r="C435" s="33" t="s">
        <v>26</v>
      </c>
      <c r="D435" s="153">
        <v>2</v>
      </c>
      <c r="E435" s="4"/>
      <c r="F435" s="29">
        <f>D435*E435</f>
        <v>0</v>
      </c>
    </row>
    <row r="436" spans="1:7" s="12" customFormat="1" ht="12.6" customHeight="1" x14ac:dyDescent="0.2">
      <c r="A436" s="7"/>
      <c r="B436" s="150" t="s">
        <v>147</v>
      </c>
    </row>
    <row r="437" spans="1:7" s="12" customFormat="1" ht="12.6" customHeight="1" x14ac:dyDescent="0.2">
      <c r="A437" s="7"/>
      <c r="B437" s="150"/>
      <c r="C437" s="33" t="s">
        <v>26</v>
      </c>
      <c r="D437" s="153">
        <v>2</v>
      </c>
      <c r="E437" s="4"/>
      <c r="F437" s="29">
        <f>D437*E437</f>
        <v>0</v>
      </c>
    </row>
    <row r="438" spans="1:7" s="12" customFormat="1" ht="12.6" customHeight="1" x14ac:dyDescent="0.2">
      <c r="A438" s="7"/>
      <c r="B438" s="30" t="s">
        <v>113</v>
      </c>
    </row>
    <row r="439" spans="1:7" s="12" customFormat="1" ht="12.6" customHeight="1" x14ac:dyDescent="0.2">
      <c r="A439" s="7"/>
      <c r="B439" s="150"/>
      <c r="C439" s="33" t="s">
        <v>27</v>
      </c>
      <c r="D439" s="153">
        <v>2</v>
      </c>
      <c r="E439" s="29"/>
      <c r="F439" s="29">
        <f>D439*E439</f>
        <v>0</v>
      </c>
      <c r="G439" s="32"/>
    </row>
    <row r="440" spans="1:7" s="12" customFormat="1" ht="12.6" customHeight="1" x14ac:dyDescent="0.2">
      <c r="A440" s="41"/>
      <c r="B440" s="30"/>
      <c r="C440" s="21"/>
      <c r="D440" s="19"/>
      <c r="E440" s="22"/>
      <c r="F440" s="22"/>
    </row>
    <row r="441" spans="1:7" s="12" customFormat="1" ht="12.6" customHeight="1" x14ac:dyDescent="0.2">
      <c r="A441" s="43">
        <v>9</v>
      </c>
      <c r="B441" s="171" t="s">
        <v>118</v>
      </c>
      <c r="C441" s="152"/>
      <c r="D441" s="100"/>
      <c r="E441" s="22"/>
      <c r="F441" s="22"/>
    </row>
    <row r="442" spans="1:7" s="12" customFormat="1" ht="12.6" customHeight="1" x14ac:dyDescent="0.2">
      <c r="A442" s="43"/>
      <c r="B442" s="171"/>
      <c r="C442" s="152"/>
      <c r="D442" s="100"/>
      <c r="E442" s="22"/>
      <c r="F442" s="22"/>
    </row>
    <row r="443" spans="1:7" s="12" customFormat="1" ht="12.6" customHeight="1" x14ac:dyDescent="0.2">
      <c r="A443" s="43"/>
      <c r="B443" s="149"/>
      <c r="C443" s="152"/>
      <c r="D443" s="100"/>
      <c r="E443" s="22"/>
      <c r="F443" s="22"/>
    </row>
    <row r="444" spans="1:7" s="12" customFormat="1" ht="12.6" customHeight="1" x14ac:dyDescent="0.25">
      <c r="A444" s="5"/>
      <c r="B444" s="77" t="s">
        <v>178</v>
      </c>
      <c r="C444" s="19"/>
      <c r="D444" s="146"/>
      <c r="E444" s="22"/>
      <c r="F444" s="4"/>
    </row>
    <row r="445" spans="1:7" s="12" customFormat="1" ht="12.6" customHeight="1" x14ac:dyDescent="0.2">
      <c r="A445" s="43"/>
      <c r="C445" s="19" t="s">
        <v>26</v>
      </c>
      <c r="D445" s="19">
        <v>2</v>
      </c>
      <c r="E445" s="22"/>
      <c r="F445" s="22">
        <f>D445*E445</f>
        <v>0</v>
      </c>
    </row>
    <row r="446" spans="1:7" s="12" customFormat="1" ht="12.6" customHeight="1" x14ac:dyDescent="0.25">
      <c r="A446" s="5"/>
      <c r="B446" s="77" t="s">
        <v>123</v>
      </c>
      <c r="C446" s="19"/>
      <c r="D446" s="146"/>
      <c r="E446" s="22"/>
      <c r="F446" s="4"/>
    </row>
    <row r="447" spans="1:7" s="12" customFormat="1" ht="12.6" customHeight="1" x14ac:dyDescent="0.2">
      <c r="A447" s="43"/>
      <c r="C447" s="19" t="s">
        <v>26</v>
      </c>
      <c r="D447" s="19">
        <v>2</v>
      </c>
      <c r="E447" s="22"/>
      <c r="F447" s="22">
        <f>D447*E447</f>
        <v>0</v>
      </c>
    </row>
    <row r="448" spans="1:7" s="12" customFormat="1" ht="12.6" customHeight="1" x14ac:dyDescent="0.25">
      <c r="A448" s="5"/>
      <c r="B448" s="77" t="s">
        <v>177</v>
      </c>
      <c r="C448" s="19"/>
      <c r="D448" s="146"/>
      <c r="E448" s="22"/>
      <c r="F448" s="4"/>
    </row>
    <row r="449" spans="1:6" s="12" customFormat="1" ht="12.6" customHeight="1" x14ac:dyDescent="0.2">
      <c r="A449" s="43"/>
      <c r="C449" s="19" t="s">
        <v>26</v>
      </c>
      <c r="D449" s="19">
        <v>4</v>
      </c>
      <c r="E449" s="22"/>
      <c r="F449" s="22">
        <f>D449*E449</f>
        <v>0</v>
      </c>
    </row>
    <row r="450" spans="1:6" s="12" customFormat="1" ht="12.6" customHeight="1" x14ac:dyDescent="0.2">
      <c r="A450" s="43"/>
      <c r="C450" s="19"/>
      <c r="D450" s="19"/>
      <c r="E450" s="22"/>
      <c r="F450" s="22"/>
    </row>
    <row r="451" spans="1:6" s="12" customFormat="1" ht="12.6" customHeight="1" x14ac:dyDescent="0.2">
      <c r="A451" s="43"/>
      <c r="C451" s="19"/>
      <c r="D451" s="19"/>
      <c r="E451" s="22"/>
      <c r="F451" s="22"/>
    </row>
    <row r="452" spans="1:6" s="12" customFormat="1" ht="12.6" customHeight="1" x14ac:dyDescent="0.2">
      <c r="A452" s="43">
        <v>10</v>
      </c>
      <c r="B452" s="171" t="s">
        <v>54</v>
      </c>
      <c r="C452" s="104"/>
      <c r="D452" s="19"/>
      <c r="E452" s="22"/>
      <c r="F452" s="22"/>
    </row>
    <row r="453" spans="1:6" s="12" customFormat="1" ht="12.6" customHeight="1" x14ac:dyDescent="0.2">
      <c r="A453" s="43"/>
      <c r="B453" s="171"/>
      <c r="C453" s="104"/>
      <c r="D453" s="19"/>
      <c r="E453" s="22"/>
      <c r="F453" s="22"/>
    </row>
    <row r="454" spans="1:6" s="12" customFormat="1" ht="12.6" customHeight="1" x14ac:dyDescent="0.2">
      <c r="A454" s="43"/>
      <c r="C454" s="19" t="s">
        <v>27</v>
      </c>
      <c r="D454" s="20">
        <v>1</v>
      </c>
      <c r="E454" s="4"/>
      <c r="F454" s="4">
        <f>D454*E454</f>
        <v>0</v>
      </c>
    </row>
    <row r="455" spans="1:6" s="12" customFormat="1" ht="12.6" customHeight="1" x14ac:dyDescent="0.2">
      <c r="A455" s="43"/>
      <c r="C455" s="19"/>
      <c r="D455" s="20"/>
      <c r="E455" s="4"/>
      <c r="F455" s="4"/>
    </row>
    <row r="456" spans="1:6" s="12" customFormat="1" ht="12.6" customHeight="1" x14ac:dyDescent="0.2">
      <c r="A456" s="43"/>
      <c r="B456" s="105"/>
      <c r="C456" s="103"/>
      <c r="D456" s="100"/>
      <c r="E456" s="22"/>
      <c r="F456" s="22"/>
    </row>
    <row r="457" spans="1:6" s="35" customFormat="1" ht="12.6" customHeight="1" x14ac:dyDescent="0.2">
      <c r="A457" s="41">
        <v>11</v>
      </c>
      <c r="B457" s="172" t="s">
        <v>55</v>
      </c>
      <c r="C457" s="104"/>
      <c r="D457" s="19"/>
      <c r="E457" s="22"/>
      <c r="F457" s="22"/>
    </row>
    <row r="458" spans="1:6" s="35" customFormat="1" ht="12.6" customHeight="1" x14ac:dyDescent="0.2">
      <c r="A458" s="41"/>
      <c r="B458" s="171"/>
      <c r="C458" s="104"/>
      <c r="D458" s="19"/>
      <c r="E458" s="22"/>
      <c r="F458" s="22"/>
    </row>
    <row r="459" spans="1:6" s="35" customFormat="1" ht="12.6" customHeight="1" x14ac:dyDescent="0.2">
      <c r="A459" s="73"/>
      <c r="C459" s="19" t="s">
        <v>24</v>
      </c>
      <c r="D459" s="20">
        <v>961</v>
      </c>
      <c r="E459" s="4"/>
      <c r="F459" s="4">
        <f>D459*E459</f>
        <v>0</v>
      </c>
    </row>
    <row r="460" spans="1:6" s="35" customFormat="1" ht="12.6" customHeight="1" x14ac:dyDescent="0.2">
      <c r="A460" s="73"/>
      <c r="C460" s="19"/>
      <c r="D460" s="20"/>
      <c r="E460" s="4"/>
      <c r="F460" s="4"/>
    </row>
    <row r="461" spans="1:6" s="35" customFormat="1" ht="12.6" customHeight="1" x14ac:dyDescent="0.2">
      <c r="A461" s="73"/>
      <c r="B461" s="102"/>
      <c r="C461" s="103"/>
      <c r="D461" s="100"/>
      <c r="E461" s="22"/>
      <c r="F461" s="22"/>
    </row>
    <row r="462" spans="1:6" s="35" customFormat="1" ht="12.6" customHeight="1" x14ac:dyDescent="0.2">
      <c r="A462" s="73">
        <v>12</v>
      </c>
      <c r="B462" s="102" t="s">
        <v>56</v>
      </c>
      <c r="C462" s="103"/>
      <c r="D462" s="100"/>
      <c r="E462" s="22"/>
      <c r="F462" s="22"/>
    </row>
    <row r="463" spans="1:6" s="35" customFormat="1" ht="12.6" customHeight="1" x14ac:dyDescent="0.2">
      <c r="A463" s="73"/>
      <c r="C463" s="19" t="s">
        <v>27</v>
      </c>
      <c r="D463" s="20">
        <v>3</v>
      </c>
      <c r="E463" s="4"/>
      <c r="F463" s="4">
        <f>D463*E463</f>
        <v>0</v>
      </c>
    </row>
    <row r="464" spans="1:6" s="35" customFormat="1" ht="12.6" customHeight="1" x14ac:dyDescent="0.2">
      <c r="A464" s="73"/>
      <c r="C464" s="19"/>
      <c r="D464" s="20"/>
      <c r="E464" s="4"/>
      <c r="F464" s="4"/>
    </row>
    <row r="465" spans="1:6" s="35" customFormat="1" ht="12.6" customHeight="1" x14ac:dyDescent="0.2">
      <c r="A465" s="73"/>
      <c r="C465" s="19"/>
      <c r="D465" s="20"/>
      <c r="E465" s="4"/>
      <c r="F465" s="4"/>
    </row>
    <row r="466" spans="1:6" s="35" customFormat="1" ht="12.6" customHeight="1" x14ac:dyDescent="0.2">
      <c r="A466" s="73">
        <v>13</v>
      </c>
      <c r="B466" s="102" t="s">
        <v>57</v>
      </c>
      <c r="C466" s="103"/>
      <c r="D466" s="100"/>
      <c r="E466" s="22"/>
      <c r="F466" s="22"/>
    </row>
    <row r="467" spans="1:6" s="35" customFormat="1" ht="12.6" customHeight="1" x14ac:dyDescent="0.2">
      <c r="A467" s="73"/>
      <c r="C467" s="19" t="s">
        <v>26</v>
      </c>
      <c r="D467" s="20">
        <v>3</v>
      </c>
      <c r="E467" s="4"/>
      <c r="F467" s="4">
        <f>D467*E467</f>
        <v>0</v>
      </c>
    </row>
    <row r="468" spans="1:6" s="35" customFormat="1" ht="12.6" customHeight="1" x14ac:dyDescent="0.2">
      <c r="A468" s="73"/>
      <c r="C468" s="19"/>
      <c r="D468" s="20"/>
      <c r="E468" s="4"/>
      <c r="F468" s="4"/>
    </row>
    <row r="469" spans="1:6" s="35" customFormat="1" ht="12.6" customHeight="1" x14ac:dyDescent="0.2">
      <c r="A469" s="73"/>
      <c r="B469" s="102"/>
      <c r="C469" s="103"/>
      <c r="D469" s="100"/>
      <c r="E469" s="22"/>
      <c r="F469" s="22"/>
    </row>
    <row r="470" spans="1:6" s="35" customFormat="1" ht="12.6" customHeight="1" x14ac:dyDescent="0.2">
      <c r="A470" s="73">
        <v>14</v>
      </c>
      <c r="B470" s="172" t="s">
        <v>131</v>
      </c>
      <c r="C470" s="103"/>
      <c r="D470" s="100"/>
      <c r="E470" s="22"/>
      <c r="F470" s="22"/>
    </row>
    <row r="471" spans="1:6" s="35" customFormat="1" ht="12.6" customHeight="1" x14ac:dyDescent="0.2">
      <c r="A471" s="73"/>
      <c r="B471" s="172"/>
      <c r="C471" s="103"/>
      <c r="D471" s="100"/>
      <c r="E471" s="22"/>
      <c r="F471" s="22"/>
    </row>
    <row r="472" spans="1:6" s="35" customFormat="1" ht="12.6" customHeight="1" x14ac:dyDescent="0.2">
      <c r="A472" s="73"/>
      <c r="B472" s="172"/>
      <c r="C472" s="103"/>
      <c r="D472" s="100"/>
      <c r="E472" s="22"/>
      <c r="F472" s="22"/>
    </row>
    <row r="473" spans="1:6" s="35" customFormat="1" ht="12.6" customHeight="1" x14ac:dyDescent="0.2">
      <c r="A473" s="73"/>
      <c r="B473" s="172"/>
      <c r="C473" s="103"/>
      <c r="D473" s="100"/>
      <c r="E473" s="22"/>
      <c r="F473" s="22"/>
    </row>
    <row r="474" spans="1:6" s="35" customFormat="1" ht="12.6" customHeight="1" x14ac:dyDescent="0.2">
      <c r="A474" s="73"/>
      <c r="C474" s="19" t="s">
        <v>24</v>
      </c>
      <c r="D474" s="20">
        <v>961</v>
      </c>
      <c r="E474" s="4"/>
      <c r="F474" s="4">
        <f>D474*E474</f>
        <v>0</v>
      </c>
    </row>
    <row r="475" spans="1:6" s="35" customFormat="1" ht="12.6" customHeight="1" x14ac:dyDescent="0.2">
      <c r="A475" s="73"/>
      <c r="C475" s="19"/>
      <c r="D475" s="20"/>
      <c r="E475" s="4"/>
      <c r="F475" s="4"/>
    </row>
    <row r="476" spans="1:6" s="35" customFormat="1" ht="12.6" customHeight="1" x14ac:dyDescent="0.2">
      <c r="A476" s="99"/>
      <c r="B476" s="102"/>
      <c r="C476" s="103"/>
      <c r="D476" s="100"/>
      <c r="E476" s="22"/>
      <c r="F476" s="22"/>
    </row>
    <row r="477" spans="1:6" s="35" customFormat="1" ht="12.6" customHeight="1" x14ac:dyDescent="0.2">
      <c r="A477" s="41">
        <v>15</v>
      </c>
      <c r="B477" s="172" t="s">
        <v>130</v>
      </c>
      <c r="C477" s="104"/>
      <c r="D477" s="19"/>
      <c r="E477" s="131"/>
      <c r="F477" s="22"/>
    </row>
    <row r="478" spans="1:6" s="35" customFormat="1" ht="12.6" customHeight="1" x14ac:dyDescent="0.2">
      <c r="A478" s="41"/>
      <c r="B478" s="172"/>
      <c r="C478" s="104"/>
      <c r="D478" s="19"/>
      <c r="E478" s="131"/>
      <c r="F478" s="22"/>
    </row>
    <row r="479" spans="1:6" s="35" customFormat="1" ht="12.6" customHeight="1" x14ac:dyDescent="0.2">
      <c r="A479" s="41"/>
      <c r="B479" s="172"/>
      <c r="C479" s="104"/>
      <c r="D479" s="19"/>
      <c r="E479" s="131"/>
      <c r="F479" s="22"/>
    </row>
    <row r="480" spans="1:6" s="35" customFormat="1" ht="12.6" customHeight="1" x14ac:dyDescent="0.2">
      <c r="A480" s="41"/>
      <c r="C480" s="19" t="s">
        <v>27</v>
      </c>
      <c r="D480" s="20">
        <v>1</v>
      </c>
      <c r="E480" s="4"/>
      <c r="F480" s="4">
        <f>D480*E480</f>
        <v>0</v>
      </c>
    </row>
    <row r="481" spans="1:6" s="35" customFormat="1" ht="12.6" customHeight="1" x14ac:dyDescent="0.2">
      <c r="A481" s="41"/>
      <c r="C481" s="19"/>
      <c r="D481" s="20"/>
      <c r="E481" s="4"/>
      <c r="F481" s="4"/>
    </row>
    <row r="482" spans="1:6" s="35" customFormat="1" ht="12.6" customHeight="1" x14ac:dyDescent="0.2">
      <c r="A482" s="41">
        <v>16</v>
      </c>
      <c r="B482" s="172" t="s">
        <v>228</v>
      </c>
      <c r="C482" s="104"/>
      <c r="D482" s="19"/>
      <c r="E482" s="22"/>
      <c r="F482" s="22"/>
    </row>
    <row r="483" spans="1:6" s="35" customFormat="1" ht="12.6" customHeight="1" x14ac:dyDescent="0.2">
      <c r="A483" s="41"/>
      <c r="B483" s="172"/>
      <c r="C483" s="104"/>
      <c r="D483" s="19"/>
      <c r="E483" s="22"/>
      <c r="F483" s="22"/>
    </row>
    <row r="484" spans="1:6" s="35" customFormat="1" ht="12.6" customHeight="1" x14ac:dyDescent="0.2">
      <c r="A484" s="41"/>
      <c r="B484" s="172"/>
      <c r="C484" s="104"/>
      <c r="D484" s="19"/>
      <c r="E484" s="22"/>
      <c r="F484" s="22"/>
    </row>
    <row r="485" spans="1:6" s="35" customFormat="1" ht="12.6" customHeight="1" x14ac:dyDescent="0.2">
      <c r="A485" s="41"/>
      <c r="C485" s="19" t="s">
        <v>50</v>
      </c>
      <c r="D485" s="167">
        <v>7.0000000000000007E-2</v>
      </c>
      <c r="E485" s="22">
        <f>SUM(F233:F481)</f>
        <v>0</v>
      </c>
      <c r="F485" s="22">
        <f>D485*E485</f>
        <v>0</v>
      </c>
    </row>
    <row r="486" spans="1:6" s="12" customFormat="1" ht="12.6" customHeight="1" x14ac:dyDescent="0.25">
      <c r="A486" s="5"/>
      <c r="B486" s="15"/>
      <c r="C486" s="13"/>
      <c r="D486" s="38"/>
      <c r="E486" s="4"/>
      <c r="F486" s="4"/>
    </row>
    <row r="487" spans="1:6" ht="15.6" customHeight="1" thickBot="1" x14ac:dyDescent="0.3">
      <c r="A487" s="23"/>
      <c r="B487" s="24" t="s">
        <v>58</v>
      </c>
      <c r="C487" s="25"/>
      <c r="D487" s="26"/>
      <c r="E487" s="26"/>
      <c r="F487" s="26">
        <f>SUM(F233:F486)</f>
        <v>0</v>
      </c>
    </row>
    <row r="488" spans="1:6" s="12" customFormat="1" ht="12.6" customHeight="1" thickTop="1" x14ac:dyDescent="0.25">
      <c r="A488" s="5"/>
      <c r="B488" s="15"/>
      <c r="C488" s="13"/>
      <c r="D488" s="38"/>
      <c r="E488" s="4"/>
      <c r="F488" s="4"/>
    </row>
    <row r="489" spans="1:6" s="145" customFormat="1" ht="15.6" customHeight="1" x14ac:dyDescent="0.25">
      <c r="A489" s="16" t="s">
        <v>59</v>
      </c>
      <c r="B489" s="15" t="s">
        <v>60</v>
      </c>
      <c r="C489" s="142"/>
      <c r="D489" s="143"/>
      <c r="E489" s="60"/>
      <c r="F489" s="144"/>
    </row>
    <row r="490" spans="1:6" s="95" customFormat="1" ht="12.75" customHeight="1" x14ac:dyDescent="0.25">
      <c r="A490" s="16"/>
      <c r="B490" s="90"/>
      <c r="C490" s="91"/>
      <c r="D490" s="92"/>
      <c r="E490" s="93"/>
      <c r="F490" s="94"/>
    </row>
    <row r="491" spans="1:6" s="95" customFormat="1" ht="12.75" customHeight="1" x14ac:dyDescent="0.25">
      <c r="A491" s="96"/>
      <c r="B491" s="90"/>
      <c r="C491" s="27"/>
      <c r="D491" s="27" t="s">
        <v>20</v>
      </c>
      <c r="E491" s="28" t="s">
        <v>21</v>
      </c>
      <c r="F491" s="17" t="s">
        <v>22</v>
      </c>
    </row>
    <row r="492" spans="1:6" s="95" customFormat="1" ht="12.75" customHeight="1" x14ac:dyDescent="0.25">
      <c r="A492" s="96"/>
      <c r="B492" s="90"/>
      <c r="C492" s="27"/>
      <c r="D492" s="28"/>
      <c r="E492" s="17"/>
      <c r="F492" s="94"/>
    </row>
    <row r="493" spans="1:6" s="82" customFormat="1" ht="12.75" customHeight="1" x14ac:dyDescent="0.2">
      <c r="A493" s="7">
        <v>1</v>
      </c>
      <c r="B493" s="78" t="s">
        <v>61</v>
      </c>
      <c r="C493" s="18"/>
      <c r="D493" s="71"/>
      <c r="E493" s="39"/>
      <c r="F493" s="81"/>
    </row>
    <row r="494" spans="1:6" s="82" customFormat="1" ht="12.75" customHeight="1" x14ac:dyDescent="0.2">
      <c r="A494" s="7"/>
      <c r="C494" s="19" t="s">
        <v>24</v>
      </c>
      <c r="D494" s="20">
        <v>560</v>
      </c>
      <c r="E494" s="4"/>
      <c r="F494" s="4">
        <f>D494*E494</f>
        <v>0</v>
      </c>
    </row>
    <row r="495" spans="1:6" s="12" customFormat="1" ht="12.75" customHeight="1" x14ac:dyDescent="0.25">
      <c r="A495" s="5"/>
      <c r="B495" s="15"/>
      <c r="C495" s="13"/>
      <c r="D495" s="38"/>
      <c r="E495" s="4"/>
      <c r="F495" s="4"/>
    </row>
    <row r="496" spans="1:6" s="82" customFormat="1" ht="12.75" customHeight="1" x14ac:dyDescent="0.2">
      <c r="A496" s="7">
        <v>2</v>
      </c>
      <c r="B496" s="140" t="s">
        <v>108</v>
      </c>
      <c r="C496" s="18"/>
      <c r="D496" s="71"/>
      <c r="E496" s="39"/>
      <c r="F496" s="81"/>
    </row>
    <row r="497" spans="1:6" s="82" customFormat="1" ht="12.75" customHeight="1" x14ac:dyDescent="0.2">
      <c r="A497" s="7"/>
      <c r="C497" s="19" t="s">
        <v>24</v>
      </c>
      <c r="D497" s="20">
        <v>200</v>
      </c>
      <c r="E497" s="4"/>
      <c r="F497" s="4">
        <f>D497*E497</f>
        <v>0</v>
      </c>
    </row>
    <row r="498" spans="1:6" s="82" customFormat="1" ht="12.75" customHeight="1" x14ac:dyDescent="0.2">
      <c r="A498" s="7"/>
      <c r="C498" s="19"/>
      <c r="D498" s="20"/>
      <c r="E498" s="139"/>
      <c r="F498" s="4"/>
    </row>
    <row r="499" spans="1:6" s="82" customFormat="1" ht="12.75" customHeight="1" x14ac:dyDescent="0.2">
      <c r="A499" s="7">
        <v>3</v>
      </c>
      <c r="B499" s="176" t="s">
        <v>109</v>
      </c>
      <c r="C499" s="18"/>
      <c r="D499" s="71"/>
      <c r="E499" s="39"/>
      <c r="F499" s="81"/>
    </row>
    <row r="500" spans="1:6" s="82" customFormat="1" ht="12.75" customHeight="1" x14ac:dyDescent="0.2">
      <c r="A500" s="7"/>
      <c r="B500" s="176"/>
      <c r="C500" s="18"/>
      <c r="D500" s="71"/>
      <c r="E500" s="39"/>
      <c r="F500" s="81"/>
    </row>
    <row r="501" spans="1:6" s="82" customFormat="1" ht="12.75" customHeight="1" x14ac:dyDescent="0.2">
      <c r="A501" s="7"/>
      <c r="C501" s="19" t="s">
        <v>29</v>
      </c>
      <c r="D501" s="20">
        <v>150</v>
      </c>
      <c r="E501" s="4"/>
      <c r="F501" s="4">
        <f>D501*E501</f>
        <v>0</v>
      </c>
    </row>
    <row r="502" spans="1:6" s="12" customFormat="1" ht="12.75" customHeight="1" x14ac:dyDescent="0.25">
      <c r="A502" s="5"/>
      <c r="B502" s="15"/>
      <c r="C502" s="13"/>
      <c r="D502" s="38"/>
      <c r="E502" s="4"/>
      <c r="F502" s="4"/>
    </row>
    <row r="503" spans="1:6" s="12" customFormat="1" ht="12.75" customHeight="1" x14ac:dyDescent="0.2">
      <c r="A503" s="7">
        <v>4</v>
      </c>
      <c r="B503" s="173" t="s">
        <v>62</v>
      </c>
      <c r="C503" s="19"/>
      <c r="D503" s="74"/>
      <c r="E503" s="22"/>
      <c r="F503" s="4"/>
    </row>
    <row r="504" spans="1:6" s="12" customFormat="1" ht="12.75" customHeight="1" x14ac:dyDescent="0.25">
      <c r="A504" s="5"/>
      <c r="B504" s="173"/>
      <c r="C504" s="19"/>
      <c r="D504" s="74"/>
      <c r="E504" s="22"/>
      <c r="F504" s="4"/>
    </row>
    <row r="505" spans="1:6" s="12" customFormat="1" ht="12.75" customHeight="1" x14ac:dyDescent="0.25">
      <c r="A505" s="5"/>
      <c r="C505" s="19" t="s">
        <v>29</v>
      </c>
      <c r="D505" s="20">
        <v>80</v>
      </c>
      <c r="E505" s="4"/>
      <c r="F505" s="4">
        <f>D505*E505</f>
        <v>0</v>
      </c>
    </row>
    <row r="506" spans="1:6" s="12" customFormat="1" ht="12.75" customHeight="1" x14ac:dyDescent="0.25">
      <c r="A506" s="5"/>
      <c r="B506" s="15"/>
      <c r="C506" s="13"/>
      <c r="D506" s="38"/>
      <c r="E506" s="4"/>
      <c r="F506" s="4"/>
    </row>
    <row r="507" spans="1:6" s="12" customFormat="1" ht="12.75" customHeight="1" x14ac:dyDescent="0.25">
      <c r="A507" s="7">
        <v>5</v>
      </c>
      <c r="B507" s="178" t="s">
        <v>63</v>
      </c>
      <c r="C507" s="13"/>
      <c r="D507" s="38"/>
      <c r="E507" s="4"/>
      <c r="F507" s="4"/>
    </row>
    <row r="508" spans="1:6" s="12" customFormat="1" ht="12.75" customHeight="1" x14ac:dyDescent="0.25">
      <c r="A508" s="5"/>
      <c r="B508" s="169"/>
      <c r="C508" s="13"/>
      <c r="D508" s="38"/>
      <c r="E508" s="4"/>
      <c r="F508" s="4"/>
    </row>
    <row r="509" spans="1:6" s="12" customFormat="1" ht="12.75" customHeight="1" x14ac:dyDescent="0.25">
      <c r="A509" s="5"/>
      <c r="B509" s="169"/>
      <c r="C509" s="13"/>
      <c r="D509" s="38"/>
      <c r="E509" s="4"/>
      <c r="F509" s="4"/>
    </row>
    <row r="510" spans="1:6" s="12" customFormat="1" ht="12.75" customHeight="1" x14ac:dyDescent="0.25">
      <c r="A510" s="5"/>
      <c r="B510" s="169"/>
      <c r="C510" s="13"/>
      <c r="D510" s="38"/>
      <c r="E510" s="4"/>
      <c r="F510" s="4"/>
    </row>
    <row r="511" spans="1:6" s="12" customFormat="1" ht="12.75" customHeight="1" x14ac:dyDescent="0.25">
      <c r="A511" s="5"/>
      <c r="B511" s="169"/>
      <c r="C511" s="13"/>
      <c r="D511" s="38"/>
      <c r="E511" s="4"/>
      <c r="F511" s="4"/>
    </row>
    <row r="512" spans="1:6" s="12" customFormat="1" ht="12.75" customHeight="1" x14ac:dyDescent="0.25">
      <c r="A512" s="5"/>
      <c r="B512" s="169"/>
      <c r="C512" s="13"/>
      <c r="D512" s="38"/>
      <c r="E512" s="4"/>
      <c r="F512" s="4"/>
    </row>
    <row r="513" spans="1:6" s="12" customFormat="1" ht="12.75" customHeight="1" x14ac:dyDescent="0.25">
      <c r="A513" s="5"/>
      <c r="B513" s="15"/>
      <c r="C513" s="13"/>
      <c r="D513" s="38"/>
      <c r="E513" s="4"/>
      <c r="F513" s="4"/>
    </row>
    <row r="514" spans="1:6" s="12" customFormat="1" ht="12.75" customHeight="1" x14ac:dyDescent="0.25">
      <c r="A514" s="5"/>
      <c r="B514" s="78" t="s">
        <v>64</v>
      </c>
      <c r="C514" s="13"/>
      <c r="D514" s="38"/>
      <c r="E514" s="4"/>
      <c r="F514" s="4"/>
    </row>
    <row r="515" spans="1:6" s="12" customFormat="1" ht="12.75" customHeight="1" x14ac:dyDescent="0.25">
      <c r="A515" s="5"/>
      <c r="C515" s="19" t="s">
        <v>33</v>
      </c>
      <c r="D515" s="20">
        <v>296</v>
      </c>
      <c r="E515" s="4"/>
      <c r="F515" s="4">
        <f>D515*E515</f>
        <v>0</v>
      </c>
    </row>
    <row r="516" spans="1:6" s="12" customFormat="1" ht="12.75" customHeight="1" x14ac:dyDescent="0.25">
      <c r="A516" s="5"/>
      <c r="B516" s="15"/>
      <c r="C516" s="13"/>
      <c r="D516" s="38"/>
      <c r="E516" s="4"/>
      <c r="F516" s="4"/>
    </row>
    <row r="517" spans="1:6" s="12" customFormat="1" ht="12.75" customHeight="1" x14ac:dyDescent="0.25">
      <c r="A517" s="5"/>
      <c r="B517" s="78" t="s">
        <v>65</v>
      </c>
      <c r="C517" s="13"/>
      <c r="D517" s="38"/>
      <c r="F517" s="4"/>
    </row>
    <row r="518" spans="1:6" s="12" customFormat="1" ht="12.75" customHeight="1" x14ac:dyDescent="0.25">
      <c r="A518" s="5"/>
      <c r="C518" s="19" t="s">
        <v>33</v>
      </c>
      <c r="D518" s="20">
        <v>74</v>
      </c>
      <c r="E518" s="4"/>
      <c r="F518" s="4">
        <f>D518*E518</f>
        <v>0</v>
      </c>
    </row>
    <row r="519" spans="1:6" s="12" customFormat="1" ht="12.75" customHeight="1" x14ac:dyDescent="0.25">
      <c r="A519" s="5"/>
      <c r="C519" s="19"/>
      <c r="D519" s="20"/>
      <c r="E519" s="4"/>
      <c r="F519" s="4"/>
    </row>
    <row r="520" spans="1:6" s="12" customFormat="1" ht="12.75" customHeight="1" x14ac:dyDescent="0.25">
      <c r="A520" s="5"/>
      <c r="C520" s="19"/>
      <c r="D520" s="20"/>
      <c r="E520" s="4"/>
      <c r="F520" s="4"/>
    </row>
    <row r="521" spans="1:6" s="12" customFormat="1" ht="12.75" customHeight="1" x14ac:dyDescent="0.2">
      <c r="A521" s="7">
        <v>6</v>
      </c>
      <c r="B521" s="173" t="s">
        <v>36</v>
      </c>
      <c r="C521" s="19"/>
      <c r="D521" s="74"/>
      <c r="E521" s="22"/>
      <c r="F521" s="4"/>
    </row>
    <row r="522" spans="1:6" s="12" customFormat="1" ht="12.75" customHeight="1" x14ac:dyDescent="0.25">
      <c r="A522" s="5"/>
      <c r="B522" s="173"/>
      <c r="C522" s="19"/>
      <c r="D522" s="74"/>
      <c r="E522" s="22"/>
      <c r="F522" s="4"/>
    </row>
    <row r="523" spans="1:6" s="12" customFormat="1" ht="12.75" customHeight="1" x14ac:dyDescent="0.25">
      <c r="A523" s="5"/>
      <c r="C523" s="19" t="s">
        <v>29</v>
      </c>
      <c r="D523" s="20">
        <v>340</v>
      </c>
      <c r="E523" s="4"/>
      <c r="F523" s="4">
        <f>D523*E523</f>
        <v>0</v>
      </c>
    </row>
    <row r="524" spans="1:6" s="12" customFormat="1" ht="12.75" customHeight="1" x14ac:dyDescent="0.25">
      <c r="A524" s="5"/>
      <c r="B524" s="21"/>
      <c r="C524" s="19"/>
      <c r="D524" s="74"/>
      <c r="E524" s="22"/>
      <c r="F524" s="4"/>
    </row>
    <row r="525" spans="1:6" s="12" customFormat="1" ht="12.75" customHeight="1" x14ac:dyDescent="0.2">
      <c r="A525" s="7">
        <v>7</v>
      </c>
      <c r="B525" s="177" t="s">
        <v>111</v>
      </c>
      <c r="C525" s="19"/>
      <c r="D525" s="20"/>
      <c r="E525" s="4"/>
      <c r="F525" s="4"/>
    </row>
    <row r="526" spans="1:6" s="12" customFormat="1" ht="12.75" customHeight="1" x14ac:dyDescent="0.25">
      <c r="A526" s="5"/>
      <c r="B526" s="175"/>
      <c r="C526" s="19"/>
      <c r="D526" s="20"/>
      <c r="E526" s="4"/>
      <c r="F526" s="4"/>
    </row>
    <row r="527" spans="1:6" s="12" customFormat="1" ht="12.75" customHeight="1" x14ac:dyDescent="0.25">
      <c r="A527" s="5"/>
      <c r="B527" s="175"/>
      <c r="C527" s="19"/>
      <c r="D527" s="20"/>
      <c r="E527" s="4"/>
      <c r="F527" s="4"/>
    </row>
    <row r="528" spans="1:6" s="12" customFormat="1" ht="12.75" customHeight="1" x14ac:dyDescent="0.25">
      <c r="A528" s="5"/>
      <c r="B528" s="175"/>
      <c r="C528" s="19"/>
      <c r="D528" s="20"/>
      <c r="E528" s="4"/>
      <c r="F528" s="4"/>
    </row>
    <row r="529" spans="1:6" s="12" customFormat="1" ht="12.75" customHeight="1" x14ac:dyDescent="0.25">
      <c r="A529" s="5"/>
      <c r="B529" s="175"/>
      <c r="C529" s="19"/>
      <c r="D529" s="20"/>
      <c r="E529" s="4"/>
      <c r="F529" s="4"/>
    </row>
    <row r="530" spans="1:6" s="12" customFormat="1" ht="12.75" customHeight="1" x14ac:dyDescent="0.25">
      <c r="A530" s="5"/>
      <c r="B530" s="175"/>
      <c r="C530" s="19"/>
      <c r="D530" s="20"/>
      <c r="E530" s="4"/>
      <c r="F530" s="4"/>
    </row>
    <row r="531" spans="1:6" s="12" customFormat="1" ht="12.75" customHeight="1" x14ac:dyDescent="0.25">
      <c r="A531" s="5"/>
      <c r="B531" s="175"/>
      <c r="C531" s="19"/>
      <c r="D531" s="20"/>
      <c r="E531" s="4"/>
      <c r="F531" s="4"/>
    </row>
    <row r="532" spans="1:6" s="12" customFormat="1" ht="12.75" customHeight="1" x14ac:dyDescent="0.25">
      <c r="A532" s="5"/>
      <c r="B532" s="175"/>
      <c r="C532" s="19"/>
      <c r="D532" s="20"/>
      <c r="E532" s="4"/>
      <c r="F532" s="4"/>
    </row>
    <row r="533" spans="1:6" s="12" customFormat="1" ht="12.75" customHeight="1" x14ac:dyDescent="0.25">
      <c r="A533" s="5"/>
      <c r="B533" s="175"/>
      <c r="C533" s="19"/>
      <c r="D533" s="20"/>
      <c r="E533" s="4"/>
      <c r="F533" s="4"/>
    </row>
    <row r="534" spans="1:6" s="12" customFormat="1" ht="12.75" customHeight="1" x14ac:dyDescent="0.25">
      <c r="A534" s="5"/>
      <c r="B534" s="175"/>
      <c r="C534" s="19"/>
      <c r="D534" s="20"/>
      <c r="E534" s="4"/>
      <c r="F534" s="4"/>
    </row>
    <row r="535" spans="1:6" s="12" customFormat="1" ht="12.75" customHeight="1" x14ac:dyDescent="0.25">
      <c r="A535" s="5"/>
      <c r="B535" s="12" t="s">
        <v>119</v>
      </c>
      <c r="C535" s="19"/>
      <c r="D535" s="20"/>
      <c r="E535" s="4"/>
      <c r="F535" s="4"/>
    </row>
    <row r="536" spans="1:6" s="12" customFormat="1" ht="12.75" customHeight="1" x14ac:dyDescent="0.25">
      <c r="A536" s="5"/>
      <c r="C536" s="19" t="s">
        <v>26</v>
      </c>
      <c r="D536" s="20">
        <v>2</v>
      </c>
      <c r="E536" s="4"/>
      <c r="F536" s="4">
        <f>D536*E536</f>
        <v>0</v>
      </c>
    </row>
    <row r="537" spans="1:6" s="12" customFormat="1" ht="12.75" customHeight="1" x14ac:dyDescent="0.25">
      <c r="A537" s="5"/>
      <c r="B537" s="21"/>
      <c r="C537" s="19"/>
      <c r="D537" s="74"/>
      <c r="E537" s="22"/>
      <c r="F537" s="4"/>
    </row>
    <row r="538" spans="1:6" s="12" customFormat="1" ht="12.75" customHeight="1" x14ac:dyDescent="0.2">
      <c r="A538" s="7">
        <v>8</v>
      </c>
      <c r="B538" s="173" t="s">
        <v>66</v>
      </c>
      <c r="C538" s="19"/>
      <c r="D538" s="74"/>
      <c r="E538" s="22"/>
      <c r="F538" s="4"/>
    </row>
    <row r="539" spans="1:6" s="12" customFormat="1" ht="12.75" customHeight="1" x14ac:dyDescent="0.25">
      <c r="A539" s="5"/>
      <c r="B539" s="173"/>
      <c r="C539" s="19"/>
      <c r="D539" s="74"/>
      <c r="E539" s="22"/>
      <c r="F539" s="4"/>
    </row>
    <row r="540" spans="1:6" s="12" customFormat="1" ht="12.75" customHeight="1" x14ac:dyDescent="0.25">
      <c r="A540" s="5"/>
      <c r="B540" s="173"/>
      <c r="C540" s="19"/>
      <c r="D540" s="74"/>
      <c r="E540" s="22"/>
      <c r="F540" s="4"/>
    </row>
    <row r="541" spans="1:6" s="12" customFormat="1" ht="12.75" customHeight="1" x14ac:dyDescent="0.25">
      <c r="A541" s="5"/>
      <c r="C541" s="19" t="s">
        <v>33</v>
      </c>
      <c r="D541" s="20">
        <v>50</v>
      </c>
      <c r="E541" s="22"/>
      <c r="F541" s="4">
        <f>D541*E541</f>
        <v>0</v>
      </c>
    </row>
    <row r="542" spans="1:6" s="12" customFormat="1" ht="12.75" customHeight="1" x14ac:dyDescent="0.25">
      <c r="A542" s="5"/>
      <c r="C542" s="19"/>
      <c r="D542" s="20"/>
      <c r="E542" s="4"/>
      <c r="F542" s="4"/>
    </row>
    <row r="543" spans="1:6" s="12" customFormat="1" ht="12.75" customHeight="1" x14ac:dyDescent="0.2">
      <c r="A543" s="7">
        <v>9</v>
      </c>
      <c r="B543" s="173" t="s">
        <v>67</v>
      </c>
      <c r="C543" s="19"/>
      <c r="D543" s="74"/>
      <c r="E543" s="22"/>
      <c r="F543" s="4"/>
    </row>
    <row r="544" spans="1:6" s="12" customFormat="1" ht="12.75" customHeight="1" x14ac:dyDescent="0.25">
      <c r="A544" s="5"/>
      <c r="B544" s="175"/>
      <c r="C544" s="19"/>
      <c r="D544" s="74"/>
      <c r="E544" s="22"/>
      <c r="F544" s="4"/>
    </row>
    <row r="545" spans="1:6" s="12" customFormat="1" ht="12.75" customHeight="1" x14ac:dyDescent="0.25">
      <c r="A545" s="5"/>
      <c r="B545" s="175"/>
      <c r="C545" s="19"/>
      <c r="D545" s="74"/>
      <c r="E545" s="22"/>
      <c r="F545" s="4"/>
    </row>
    <row r="546" spans="1:6" s="12" customFormat="1" ht="12.75" customHeight="1" x14ac:dyDescent="0.25">
      <c r="A546" s="5"/>
      <c r="B546" s="175"/>
      <c r="C546" s="19"/>
      <c r="D546" s="74"/>
      <c r="E546" s="22"/>
      <c r="F546" s="4"/>
    </row>
    <row r="547" spans="1:6" s="12" customFormat="1" ht="12.75" customHeight="1" x14ac:dyDescent="0.25">
      <c r="A547" s="5"/>
      <c r="C547" s="19" t="s">
        <v>24</v>
      </c>
      <c r="D547" s="19">
        <v>30</v>
      </c>
      <c r="E547" s="22"/>
      <c r="F547" s="22">
        <f>D547*E547</f>
        <v>0</v>
      </c>
    </row>
    <row r="548" spans="1:6" s="12" customFormat="1" ht="12.75" customHeight="1" x14ac:dyDescent="0.25">
      <c r="A548" s="5"/>
      <c r="C548" s="19"/>
      <c r="D548" s="19"/>
      <c r="E548" s="22"/>
      <c r="F548" s="22"/>
    </row>
    <row r="549" spans="1:6" s="12" customFormat="1" ht="12.75" customHeight="1" x14ac:dyDescent="0.2">
      <c r="A549" s="7">
        <v>10</v>
      </c>
      <c r="B549" s="173" t="s">
        <v>39</v>
      </c>
      <c r="C549" s="19"/>
      <c r="D549" s="74"/>
      <c r="E549" s="22"/>
      <c r="F549" s="4"/>
    </row>
    <row r="550" spans="1:6" s="12" customFormat="1" ht="12.75" customHeight="1" x14ac:dyDescent="0.25">
      <c r="A550" s="5"/>
      <c r="B550" s="175"/>
      <c r="C550" s="19"/>
      <c r="D550" s="74"/>
      <c r="E550" s="22"/>
      <c r="F550" s="4"/>
    </row>
    <row r="551" spans="1:6" s="12" customFormat="1" ht="12.75" customHeight="1" x14ac:dyDescent="0.25">
      <c r="A551" s="5"/>
      <c r="C551" s="19" t="s">
        <v>40</v>
      </c>
      <c r="D551" s="20">
        <v>560</v>
      </c>
      <c r="E551" s="22"/>
      <c r="F551" s="22">
        <f>D551*E551</f>
        <v>0</v>
      </c>
    </row>
    <row r="552" spans="1:6" s="12" customFormat="1" ht="12.75" customHeight="1" x14ac:dyDescent="0.25">
      <c r="A552" s="5"/>
      <c r="B552" s="19"/>
      <c r="C552" s="19"/>
      <c r="D552" s="74"/>
      <c r="E552" s="22"/>
      <c r="F552" s="4"/>
    </row>
    <row r="553" spans="1:6" s="12" customFormat="1" ht="12.75" customHeight="1" x14ac:dyDescent="0.2">
      <c r="A553" s="7">
        <v>11</v>
      </c>
      <c r="B553" s="173" t="s">
        <v>221</v>
      </c>
      <c r="C553" s="19"/>
      <c r="D553" s="74"/>
      <c r="E553" s="22"/>
      <c r="F553" s="4"/>
    </row>
    <row r="554" spans="1:6" s="12" customFormat="1" ht="12.75" customHeight="1" x14ac:dyDescent="0.25">
      <c r="A554" s="5"/>
      <c r="B554" s="175"/>
      <c r="C554" s="19"/>
      <c r="D554" s="74"/>
      <c r="E554" s="22"/>
      <c r="F554" s="4"/>
    </row>
    <row r="555" spans="1:6" s="12" customFormat="1" ht="12.75" customHeight="1" x14ac:dyDescent="0.25">
      <c r="A555" s="5"/>
      <c r="C555" s="19" t="s">
        <v>33</v>
      </c>
      <c r="D555" s="19">
        <v>260</v>
      </c>
      <c r="E555" s="22"/>
      <c r="F555" s="22">
        <f>D555*E555</f>
        <v>0</v>
      </c>
    </row>
    <row r="556" spans="1:6" s="12" customFormat="1" ht="12.75" customHeight="1" x14ac:dyDescent="0.25">
      <c r="A556" s="5"/>
      <c r="B556" s="75"/>
      <c r="C556" s="19"/>
      <c r="D556" s="74"/>
      <c r="E556" s="22"/>
      <c r="F556" s="4"/>
    </row>
    <row r="557" spans="1:6" s="12" customFormat="1" ht="12.75" customHeight="1" x14ac:dyDescent="0.2">
      <c r="A557" s="7">
        <v>12</v>
      </c>
      <c r="B557" s="173" t="s">
        <v>68</v>
      </c>
      <c r="C557" s="19"/>
      <c r="D557" s="74"/>
      <c r="E557" s="22"/>
      <c r="F557" s="4"/>
    </row>
    <row r="558" spans="1:6" s="12" customFormat="1" ht="12.75" customHeight="1" x14ac:dyDescent="0.25">
      <c r="A558" s="5"/>
      <c r="B558" s="175"/>
      <c r="C558" s="19"/>
      <c r="D558" s="74"/>
      <c r="E558" s="22"/>
      <c r="F558" s="4"/>
    </row>
    <row r="559" spans="1:6" s="12" customFormat="1" ht="12.75" customHeight="1" x14ac:dyDescent="0.25">
      <c r="A559" s="5"/>
      <c r="B559" s="175"/>
      <c r="C559" s="19"/>
      <c r="D559" s="74"/>
      <c r="E559" s="22"/>
      <c r="F559" s="4"/>
    </row>
    <row r="560" spans="1:6" s="12" customFormat="1" ht="12.75" customHeight="1" x14ac:dyDescent="0.25">
      <c r="A560" s="5"/>
      <c r="C560" s="19" t="s">
        <v>33</v>
      </c>
      <c r="D560" s="19">
        <v>90</v>
      </c>
      <c r="E560" s="22"/>
      <c r="F560" s="22">
        <f>D560*E560</f>
        <v>0</v>
      </c>
    </row>
    <row r="561" spans="1:6" s="12" customFormat="1" ht="12.75" customHeight="1" x14ac:dyDescent="0.25">
      <c r="A561" s="5"/>
      <c r="C561" s="19"/>
      <c r="D561" s="19"/>
      <c r="E561" s="22"/>
      <c r="F561" s="22"/>
    </row>
    <row r="562" spans="1:6" s="12" customFormat="1" ht="12.75" customHeight="1" x14ac:dyDescent="0.2">
      <c r="A562" s="7">
        <v>13</v>
      </c>
      <c r="B562" s="173" t="s">
        <v>69</v>
      </c>
      <c r="C562" s="19"/>
      <c r="D562" s="74"/>
      <c r="E562" s="22"/>
      <c r="F562" s="4"/>
    </row>
    <row r="563" spans="1:6" s="12" customFormat="1" ht="12.75" customHeight="1" x14ac:dyDescent="0.25">
      <c r="A563" s="5"/>
      <c r="B563" s="175"/>
      <c r="C563" s="19"/>
      <c r="D563" s="74"/>
      <c r="E563" s="22"/>
      <c r="F563" s="4"/>
    </row>
    <row r="564" spans="1:6" s="12" customFormat="1" ht="12.75" customHeight="1" x14ac:dyDescent="0.25">
      <c r="A564" s="5"/>
      <c r="B564" s="175"/>
      <c r="C564" s="19"/>
      <c r="D564" s="74"/>
      <c r="E564" s="22"/>
      <c r="F564" s="4"/>
    </row>
    <row r="565" spans="1:6" s="12" customFormat="1" ht="12.75" customHeight="1" x14ac:dyDescent="0.25">
      <c r="A565" s="5"/>
      <c r="C565" s="19" t="s">
        <v>33</v>
      </c>
      <c r="D565" s="19">
        <v>20</v>
      </c>
      <c r="E565" s="22"/>
      <c r="F565" s="22">
        <f>D565*E565</f>
        <v>0</v>
      </c>
    </row>
    <row r="566" spans="1:6" s="12" customFormat="1" ht="12.75" customHeight="1" x14ac:dyDescent="0.25">
      <c r="A566" s="5"/>
      <c r="B566" s="21"/>
      <c r="C566" s="19"/>
      <c r="D566" s="74"/>
      <c r="E566" s="22"/>
      <c r="F566" s="4"/>
    </row>
    <row r="567" spans="1:6" s="12" customFormat="1" ht="12.75" customHeight="1" x14ac:dyDescent="0.2">
      <c r="A567" s="7">
        <v>14</v>
      </c>
      <c r="B567" s="173" t="s">
        <v>110</v>
      </c>
      <c r="C567" s="19"/>
      <c r="D567" s="74"/>
      <c r="E567" s="22"/>
      <c r="F567" s="4"/>
    </row>
    <row r="568" spans="1:6" s="12" customFormat="1" ht="12.75" customHeight="1" x14ac:dyDescent="0.25">
      <c r="A568" s="5"/>
      <c r="B568" s="175"/>
      <c r="C568" s="19"/>
      <c r="D568" s="74"/>
      <c r="E568" s="22"/>
      <c r="F568" s="4"/>
    </row>
    <row r="569" spans="1:6" s="12" customFormat="1" ht="12.75" customHeight="1" x14ac:dyDescent="0.25">
      <c r="A569" s="5"/>
      <c r="C569" s="19" t="s">
        <v>29</v>
      </c>
      <c r="D569" s="20">
        <v>150</v>
      </c>
      <c r="E569" s="22"/>
      <c r="F569" s="22">
        <f>D569*E569</f>
        <v>0</v>
      </c>
    </row>
    <row r="570" spans="1:6" s="12" customFormat="1" ht="12.75" customHeight="1" x14ac:dyDescent="0.25">
      <c r="A570" s="5"/>
      <c r="B570" s="21"/>
      <c r="C570" s="19"/>
      <c r="D570" s="74"/>
      <c r="E570" s="22"/>
      <c r="F570" s="4"/>
    </row>
    <row r="571" spans="1:6" s="12" customFormat="1" ht="12.75" customHeight="1" x14ac:dyDescent="0.2">
      <c r="A571" s="7">
        <v>15</v>
      </c>
      <c r="B571" s="173" t="s">
        <v>114</v>
      </c>
      <c r="C571" s="19"/>
      <c r="D571" s="74"/>
      <c r="E571" s="22"/>
      <c r="F571" s="4"/>
    </row>
    <row r="572" spans="1:6" s="12" customFormat="1" ht="12.75" customHeight="1" x14ac:dyDescent="0.25">
      <c r="A572" s="5"/>
      <c r="B572" s="169"/>
      <c r="C572" s="19"/>
      <c r="D572" s="74"/>
      <c r="E572" s="22"/>
      <c r="F572" s="4"/>
    </row>
    <row r="573" spans="1:6" s="12" customFormat="1" ht="12.75" customHeight="1" x14ac:dyDescent="0.25">
      <c r="A573" s="5"/>
      <c r="B573" s="169"/>
      <c r="C573" s="19"/>
      <c r="D573" s="74"/>
      <c r="E573" s="22"/>
      <c r="F573" s="4"/>
    </row>
    <row r="574" spans="1:6" s="12" customFormat="1" ht="12.75" customHeight="1" x14ac:dyDescent="0.25">
      <c r="A574" s="5"/>
      <c r="B574" s="169"/>
      <c r="C574" s="19"/>
      <c r="D574" s="74"/>
      <c r="E574" s="22"/>
      <c r="F574" s="4"/>
    </row>
    <row r="575" spans="1:6" s="12" customFormat="1" ht="12.75" customHeight="1" x14ac:dyDescent="0.25">
      <c r="A575" s="5"/>
      <c r="B575" s="169"/>
      <c r="C575" s="19"/>
      <c r="D575" s="74"/>
      <c r="E575" s="22"/>
      <c r="F575" s="4"/>
    </row>
    <row r="576" spans="1:6" s="12" customFormat="1" ht="12.75" customHeight="1" x14ac:dyDescent="0.25">
      <c r="A576" s="5"/>
      <c r="C576" s="19" t="s">
        <v>29</v>
      </c>
      <c r="D576" s="20">
        <v>150</v>
      </c>
      <c r="E576" s="22"/>
      <c r="F576" s="22">
        <f>D576*E576</f>
        <v>0</v>
      </c>
    </row>
    <row r="577" spans="1:6" s="12" customFormat="1" ht="12.75" customHeight="1" x14ac:dyDescent="0.25">
      <c r="A577" s="5"/>
      <c r="B577" s="21"/>
      <c r="C577" s="19"/>
      <c r="D577" s="74"/>
      <c r="E577" s="22"/>
      <c r="F577" s="4"/>
    </row>
    <row r="578" spans="1:6" s="12" customFormat="1" ht="12.75" customHeight="1" x14ac:dyDescent="0.2">
      <c r="A578" s="7">
        <v>16</v>
      </c>
      <c r="B578" s="178" t="s">
        <v>102</v>
      </c>
      <c r="C578" s="19"/>
      <c r="D578" s="19"/>
      <c r="E578" s="22"/>
      <c r="F578" s="22"/>
    </row>
    <row r="579" spans="1:6" s="12" customFormat="1" ht="12.75" customHeight="1" x14ac:dyDescent="0.25">
      <c r="A579" s="5"/>
      <c r="B579" s="169"/>
      <c r="C579" s="19"/>
      <c r="D579" s="19"/>
      <c r="E579" s="22"/>
      <c r="F579" s="22"/>
    </row>
    <row r="580" spans="1:6" s="12" customFormat="1" ht="12.75" customHeight="1" x14ac:dyDescent="0.25">
      <c r="A580" s="5"/>
      <c r="C580" s="19" t="s">
        <v>24</v>
      </c>
      <c r="D580" s="20">
        <v>120</v>
      </c>
      <c r="E580" s="22"/>
      <c r="F580" s="22">
        <f>D580*E580</f>
        <v>0</v>
      </c>
    </row>
    <row r="581" spans="1:6" s="12" customFormat="1" ht="12.75" customHeight="1" x14ac:dyDescent="0.25">
      <c r="A581" s="5"/>
      <c r="B581" s="21"/>
      <c r="C581" s="19"/>
      <c r="D581" s="74"/>
      <c r="E581" s="22"/>
      <c r="F581" s="4"/>
    </row>
    <row r="582" spans="1:6" s="12" customFormat="1" ht="12.75" customHeight="1" x14ac:dyDescent="0.2">
      <c r="A582" s="7">
        <v>17</v>
      </c>
      <c r="B582" s="173" t="s">
        <v>70</v>
      </c>
      <c r="C582" s="19"/>
      <c r="D582" s="74"/>
      <c r="E582" s="22"/>
      <c r="F582" s="4"/>
    </row>
    <row r="583" spans="1:6" s="12" customFormat="1" ht="12.75" customHeight="1" x14ac:dyDescent="0.25">
      <c r="A583" s="5"/>
      <c r="B583" s="175"/>
      <c r="C583" s="19"/>
      <c r="D583" s="74"/>
      <c r="E583" s="22"/>
      <c r="F583" s="4"/>
    </row>
    <row r="584" spans="1:6" s="12" customFormat="1" ht="12.75" customHeight="1" x14ac:dyDescent="0.25">
      <c r="A584" s="5"/>
      <c r="B584" s="175"/>
      <c r="C584" s="19"/>
      <c r="D584" s="74"/>
      <c r="E584" s="22"/>
      <c r="F584" s="4"/>
    </row>
    <row r="585" spans="1:6" s="12" customFormat="1" ht="12.75" customHeight="1" x14ac:dyDescent="0.25">
      <c r="A585" s="5"/>
      <c r="C585" s="19" t="s">
        <v>33</v>
      </c>
      <c r="D585" s="19">
        <v>110</v>
      </c>
      <c r="E585" s="22"/>
      <c r="F585" s="22">
        <f>D585*E585</f>
        <v>0</v>
      </c>
    </row>
    <row r="586" spans="1:6" s="12" customFormat="1" ht="12.75" customHeight="1" x14ac:dyDescent="0.25">
      <c r="A586" s="5"/>
      <c r="C586" s="19"/>
      <c r="D586" s="19"/>
      <c r="E586" s="22"/>
      <c r="F586" s="22"/>
    </row>
    <row r="587" spans="1:6" s="12" customFormat="1" ht="12.75" customHeight="1" x14ac:dyDescent="0.2">
      <c r="A587" s="7">
        <v>18</v>
      </c>
      <c r="B587" s="173" t="s">
        <v>46</v>
      </c>
      <c r="C587" s="19"/>
      <c r="D587" s="74"/>
      <c r="E587" s="22"/>
      <c r="F587" s="4"/>
    </row>
    <row r="588" spans="1:6" s="12" customFormat="1" ht="12.75" customHeight="1" x14ac:dyDescent="0.2">
      <c r="A588" s="7"/>
      <c r="B588" s="173"/>
      <c r="C588" s="19"/>
      <c r="D588" s="74"/>
      <c r="E588" s="22"/>
      <c r="F588" s="4"/>
    </row>
    <row r="589" spans="1:6" s="12" customFormat="1" ht="12.75" customHeight="1" x14ac:dyDescent="0.2">
      <c r="A589" s="7"/>
      <c r="B589" s="174"/>
      <c r="C589" s="19"/>
      <c r="D589" s="74"/>
      <c r="E589" s="22"/>
      <c r="F589" s="4"/>
    </row>
    <row r="590" spans="1:6" s="12" customFormat="1" ht="12.75" customHeight="1" x14ac:dyDescent="0.25">
      <c r="A590" s="5"/>
      <c r="C590" s="19" t="s">
        <v>29</v>
      </c>
      <c r="D590" s="19">
        <v>400</v>
      </c>
      <c r="E590" s="22"/>
      <c r="F590" s="22">
        <f>D590*E590</f>
        <v>0</v>
      </c>
    </row>
    <row r="591" spans="1:6" s="12" customFormat="1" ht="12.75" customHeight="1" x14ac:dyDescent="0.25">
      <c r="A591" s="5"/>
      <c r="B591" s="19"/>
      <c r="C591" s="19"/>
      <c r="D591" s="74"/>
      <c r="E591" s="22"/>
      <c r="F591" s="4"/>
    </row>
    <row r="592" spans="1:6" s="12" customFormat="1" ht="12.75" customHeight="1" x14ac:dyDescent="0.2">
      <c r="A592" s="7">
        <v>19</v>
      </c>
      <c r="B592" s="173" t="s">
        <v>47</v>
      </c>
      <c r="C592" s="19"/>
      <c r="D592" s="74"/>
      <c r="E592" s="22"/>
      <c r="F592" s="4"/>
    </row>
    <row r="593" spans="1:6" s="12" customFormat="1" ht="12.75" customHeight="1" x14ac:dyDescent="0.25">
      <c r="A593" s="5"/>
      <c r="B593" s="175"/>
      <c r="C593" s="19"/>
      <c r="D593" s="74"/>
      <c r="E593" s="22"/>
      <c r="F593" s="4"/>
    </row>
    <row r="594" spans="1:6" s="12" customFormat="1" ht="12.75" customHeight="1" x14ac:dyDescent="0.25">
      <c r="A594" s="5"/>
      <c r="B594" s="175"/>
      <c r="C594" s="19"/>
      <c r="D594" s="74"/>
      <c r="E594" s="22"/>
      <c r="F594" s="4"/>
    </row>
    <row r="595" spans="1:6" s="12" customFormat="1" ht="12.75" customHeight="1" x14ac:dyDescent="0.25">
      <c r="A595" s="5"/>
      <c r="C595" s="19" t="s">
        <v>24</v>
      </c>
      <c r="D595" s="20">
        <v>560</v>
      </c>
      <c r="E595" s="22"/>
      <c r="F595" s="22">
        <f>D595*E595</f>
        <v>0</v>
      </c>
    </row>
    <row r="596" spans="1:6" s="12" customFormat="1" ht="12.75" customHeight="1" x14ac:dyDescent="0.25">
      <c r="A596" s="5"/>
      <c r="B596" s="19"/>
      <c r="C596" s="19"/>
      <c r="D596" s="74"/>
      <c r="E596" s="22"/>
      <c r="F596" s="4"/>
    </row>
    <row r="597" spans="1:6" s="12" customFormat="1" ht="12.75" customHeight="1" x14ac:dyDescent="0.2">
      <c r="A597" s="7">
        <v>20</v>
      </c>
      <c r="B597" s="78" t="s">
        <v>48</v>
      </c>
      <c r="C597" s="19"/>
      <c r="D597" s="74"/>
      <c r="E597" s="22"/>
      <c r="F597" s="4"/>
    </row>
    <row r="598" spans="1:6" s="12" customFormat="1" ht="12.75" customHeight="1" x14ac:dyDescent="0.25">
      <c r="A598" s="5"/>
      <c r="C598" s="19" t="s">
        <v>24</v>
      </c>
      <c r="D598" s="20">
        <v>560</v>
      </c>
      <c r="E598" s="22"/>
      <c r="F598" s="22">
        <f>D598*E598</f>
        <v>0</v>
      </c>
    </row>
    <row r="599" spans="1:6" s="12" customFormat="1" ht="12.75" customHeight="1" x14ac:dyDescent="0.25">
      <c r="A599" s="5"/>
      <c r="C599" s="19"/>
      <c r="D599" s="19"/>
      <c r="E599" s="22"/>
      <c r="F599" s="22"/>
    </row>
    <row r="600" spans="1:6" s="12" customFormat="1" ht="12.75" customHeight="1" x14ac:dyDescent="0.2">
      <c r="A600" s="7">
        <v>21</v>
      </c>
      <c r="B600" s="176" t="s">
        <v>227</v>
      </c>
      <c r="C600" s="19"/>
      <c r="D600" s="74"/>
      <c r="E600" s="22"/>
      <c r="F600" s="4"/>
    </row>
    <row r="601" spans="1:6" s="12" customFormat="1" ht="12.75" customHeight="1" x14ac:dyDescent="0.2">
      <c r="A601" s="7"/>
      <c r="B601" s="176"/>
      <c r="C601" s="19"/>
      <c r="D601" s="74"/>
      <c r="E601" s="22"/>
      <c r="F601" s="4"/>
    </row>
    <row r="602" spans="1:6" s="12" customFormat="1" ht="12.75" customHeight="1" x14ac:dyDescent="0.25">
      <c r="A602" s="5"/>
      <c r="B602" s="77"/>
      <c r="C602" s="19" t="s">
        <v>50</v>
      </c>
      <c r="D602" s="167">
        <v>7.0000000000000007E-2</v>
      </c>
      <c r="E602" s="22">
        <f>SUM(F494:F599)</f>
        <v>0</v>
      </c>
      <c r="F602" s="22">
        <f>D602*E602</f>
        <v>0</v>
      </c>
    </row>
    <row r="603" spans="1:6" s="12" customFormat="1" ht="12.75" customHeight="1" x14ac:dyDescent="0.25">
      <c r="A603" s="5"/>
      <c r="C603" s="19"/>
      <c r="D603" s="19"/>
      <c r="E603" s="22"/>
      <c r="F603" s="22"/>
    </row>
    <row r="604" spans="1:6" ht="16.5" customHeight="1" thickBot="1" x14ac:dyDescent="0.3">
      <c r="A604" s="23"/>
      <c r="B604" s="24" t="s">
        <v>71</v>
      </c>
      <c r="C604" s="25"/>
      <c r="D604" s="36"/>
      <c r="E604" s="37"/>
      <c r="F604" s="26">
        <f>SUM(F494:F602)</f>
        <v>0</v>
      </c>
    </row>
    <row r="605" spans="1:6" s="12" customFormat="1" ht="12.75" customHeight="1" thickTop="1" x14ac:dyDescent="0.2">
      <c r="A605" s="7"/>
      <c r="B605" s="75"/>
      <c r="C605" s="19"/>
      <c r="D605" s="74"/>
      <c r="E605" s="22"/>
      <c r="F605" s="4"/>
    </row>
    <row r="606" spans="1:6" s="95" customFormat="1" ht="15.6" customHeight="1" x14ac:dyDescent="0.25">
      <c r="A606" s="16" t="s">
        <v>72</v>
      </c>
      <c r="B606" s="90" t="s">
        <v>73</v>
      </c>
      <c r="C606" s="91"/>
      <c r="D606" s="92"/>
      <c r="E606" s="93"/>
      <c r="F606" s="94"/>
    </row>
    <row r="607" spans="1:6" s="95" customFormat="1" ht="12.75" customHeight="1" x14ac:dyDescent="0.25">
      <c r="A607" s="96"/>
      <c r="B607" s="90"/>
      <c r="C607" s="91"/>
      <c r="D607" s="92"/>
      <c r="E607" s="93"/>
      <c r="F607" s="94"/>
    </row>
    <row r="608" spans="1:6" s="135" customFormat="1" ht="12.75" customHeight="1" x14ac:dyDescent="0.2">
      <c r="A608" s="7">
        <v>1</v>
      </c>
      <c r="B608" s="176" t="s">
        <v>106</v>
      </c>
      <c r="C608" s="18"/>
      <c r="D608" s="71"/>
      <c r="E608" s="39"/>
      <c r="F608" s="134"/>
    </row>
    <row r="609" spans="1:6" s="135" customFormat="1" ht="12.75" customHeight="1" x14ac:dyDescent="0.2">
      <c r="A609" s="7"/>
      <c r="B609" s="176"/>
      <c r="C609" s="18"/>
      <c r="D609" s="71"/>
      <c r="E609" s="39"/>
      <c r="F609" s="134"/>
    </row>
    <row r="610" spans="1:6" s="135" customFormat="1" ht="12.75" customHeight="1" x14ac:dyDescent="0.2">
      <c r="A610" s="7"/>
      <c r="B610" s="176"/>
      <c r="C610" s="18"/>
      <c r="D610" s="71"/>
      <c r="E610" s="39"/>
      <c r="F610" s="134"/>
    </row>
    <row r="611" spans="1:6" s="135" customFormat="1" ht="12.75" customHeight="1" x14ac:dyDescent="0.2">
      <c r="A611" s="7"/>
      <c r="B611" s="176"/>
      <c r="C611" s="18"/>
      <c r="D611" s="71"/>
      <c r="E611" s="39"/>
      <c r="F611" s="134"/>
    </row>
    <row r="612" spans="1:6" s="135" customFormat="1" ht="12.75" customHeight="1" x14ac:dyDescent="0.2">
      <c r="A612" s="7"/>
      <c r="B612" s="176"/>
      <c r="C612" s="18"/>
      <c r="D612" s="71"/>
      <c r="E612" s="39"/>
      <c r="F612" s="134"/>
    </row>
    <row r="613" spans="1:6" s="135" customFormat="1" ht="12.75" customHeight="1" x14ac:dyDescent="0.2">
      <c r="A613" s="7"/>
      <c r="B613" s="176"/>
      <c r="C613" s="18"/>
      <c r="D613" s="71"/>
      <c r="E613" s="39"/>
      <c r="F613" s="134"/>
    </row>
    <row r="614" spans="1:6" s="135" customFormat="1" ht="12.75" customHeight="1" x14ac:dyDescent="0.2">
      <c r="A614" s="7"/>
      <c r="B614" s="176"/>
      <c r="C614" s="18"/>
      <c r="D614" s="71"/>
      <c r="E614" s="39"/>
      <c r="F614" s="134"/>
    </row>
    <row r="615" spans="1:6" s="135" customFormat="1" ht="12.75" customHeight="1" x14ac:dyDescent="0.2">
      <c r="A615" s="7"/>
      <c r="B615" s="176"/>
      <c r="C615" s="18"/>
      <c r="D615" s="71"/>
      <c r="E615" s="39"/>
      <c r="F615" s="134"/>
    </row>
    <row r="616" spans="1:6" s="135" customFormat="1" ht="12.75" customHeight="1" x14ac:dyDescent="0.2">
      <c r="A616" s="7"/>
      <c r="B616" s="176"/>
      <c r="C616" s="18"/>
      <c r="D616" s="71"/>
      <c r="E616" s="39"/>
      <c r="F616" s="134"/>
    </row>
    <row r="617" spans="1:6" s="135" customFormat="1" ht="12.75" customHeight="1" x14ac:dyDescent="0.2">
      <c r="A617" s="7"/>
      <c r="B617"/>
      <c r="C617" s="20"/>
      <c r="D617" s="72"/>
      <c r="E617" s="4"/>
      <c r="F617" s="134"/>
    </row>
    <row r="618" spans="1:6" s="135" customFormat="1" ht="12.75" customHeight="1" x14ac:dyDescent="0.2">
      <c r="A618" s="7"/>
      <c r="B618"/>
      <c r="C618" s="20"/>
      <c r="D618" s="72"/>
      <c r="E618" s="4"/>
      <c r="F618" s="134"/>
    </row>
    <row r="619" spans="1:6" s="12" customFormat="1" ht="12.75" customHeight="1" x14ac:dyDescent="0.25">
      <c r="A619" s="5"/>
      <c r="B619" s="141" t="s">
        <v>107</v>
      </c>
      <c r="C619" s="18"/>
      <c r="D619" s="71"/>
      <c r="E619" s="39"/>
      <c r="F619" s="4"/>
    </row>
    <row r="620" spans="1:6" s="12" customFormat="1" ht="12.75" customHeight="1" x14ac:dyDescent="0.25">
      <c r="A620" s="5"/>
      <c r="C620" s="19" t="s">
        <v>24</v>
      </c>
      <c r="D620" s="20">
        <v>83</v>
      </c>
      <c r="E620" s="4"/>
      <c r="F620" s="4">
        <f>D620*E620</f>
        <v>0</v>
      </c>
    </row>
    <row r="621" spans="1:6" s="12" customFormat="1" ht="12.75" customHeight="1" x14ac:dyDescent="0.25">
      <c r="A621" s="5"/>
      <c r="B621" s="141" t="s">
        <v>74</v>
      </c>
      <c r="C621" s="18"/>
      <c r="D621" s="71"/>
      <c r="E621" s="39"/>
      <c r="F621" s="4"/>
    </row>
    <row r="622" spans="1:6" s="12" customFormat="1" ht="12.75" customHeight="1" x14ac:dyDescent="0.25">
      <c r="A622" s="5"/>
      <c r="C622" s="19" t="s">
        <v>24</v>
      </c>
      <c r="D622" s="20">
        <v>480</v>
      </c>
      <c r="E622" s="4"/>
      <c r="F622" s="4">
        <f>D622*E622</f>
        <v>0</v>
      </c>
    </row>
    <row r="623" spans="1:6" s="12" customFormat="1" ht="12.75" customHeight="1" x14ac:dyDescent="0.25">
      <c r="A623" s="5"/>
      <c r="B623" s="141" t="s">
        <v>75</v>
      </c>
      <c r="C623" s="18"/>
      <c r="D623" s="71"/>
      <c r="E623" s="39"/>
      <c r="F623" s="4"/>
    </row>
    <row r="624" spans="1:6" s="12" customFormat="1" ht="12.75" customHeight="1" x14ac:dyDescent="0.25">
      <c r="A624" s="5"/>
      <c r="C624" s="19" t="s">
        <v>24</v>
      </c>
      <c r="D624" s="20">
        <v>155</v>
      </c>
      <c r="E624" s="4"/>
      <c r="F624" s="4">
        <f>D624*E624</f>
        <v>0</v>
      </c>
    </row>
    <row r="625" spans="1:6" s="82" customFormat="1" ht="12.75" customHeight="1" x14ac:dyDescent="0.2">
      <c r="A625" s="7"/>
      <c r="B625"/>
      <c r="C625" s="18"/>
      <c r="D625" s="71"/>
      <c r="E625" s="39"/>
      <c r="F625" s="81"/>
    </row>
    <row r="626" spans="1:6" s="82" customFormat="1" ht="12.75" customHeight="1" x14ac:dyDescent="0.2">
      <c r="A626" s="7">
        <v>2</v>
      </c>
      <c r="B626" s="193" t="s">
        <v>179</v>
      </c>
      <c r="C626" s="106"/>
      <c r="D626" s="71"/>
      <c r="E626" s="39"/>
      <c r="F626" s="81"/>
    </row>
    <row r="627" spans="1:6" s="82" customFormat="1" ht="12.75" customHeight="1" x14ac:dyDescent="0.2">
      <c r="A627" s="7"/>
      <c r="B627" s="193"/>
      <c r="C627" s="106"/>
      <c r="D627" s="71"/>
      <c r="E627" s="39"/>
      <c r="F627" s="81"/>
    </row>
    <row r="628" spans="1:6" s="82" customFormat="1" ht="12.75" customHeight="1" x14ac:dyDescent="0.2">
      <c r="A628" s="7"/>
      <c r="B628" s="193"/>
      <c r="C628" s="106"/>
      <c r="D628" s="71"/>
      <c r="E628" s="39"/>
      <c r="F628" s="81"/>
    </row>
    <row r="629" spans="1:6" s="82" customFormat="1" ht="12.75" customHeight="1" x14ac:dyDescent="0.2">
      <c r="A629" s="7"/>
      <c r="B629" s="193"/>
      <c r="C629" s="106"/>
      <c r="D629" s="71"/>
      <c r="E629" s="39"/>
      <c r="F629" s="81"/>
    </row>
    <row r="630" spans="1:6" s="82" customFormat="1" ht="12.75" customHeight="1" x14ac:dyDescent="0.2">
      <c r="A630" s="7"/>
      <c r="B630" s="193"/>
      <c r="C630" s="106"/>
      <c r="D630" s="71"/>
      <c r="E630" s="39"/>
      <c r="F630" s="81"/>
    </row>
    <row r="631" spans="1:6" s="82" customFormat="1" ht="12.75" customHeight="1" x14ac:dyDescent="0.2">
      <c r="A631" s="7"/>
      <c r="B631" s="193"/>
      <c r="C631" s="106"/>
      <c r="D631" s="71"/>
      <c r="E631" s="39"/>
      <c r="F631" s="81"/>
    </row>
    <row r="632" spans="1:6" s="82" customFormat="1" ht="12.75" customHeight="1" x14ac:dyDescent="0.2">
      <c r="A632" s="7"/>
      <c r="B632" s="193"/>
      <c r="C632" s="106"/>
      <c r="D632" s="71"/>
      <c r="E632" s="39"/>
      <c r="F632" s="81"/>
    </row>
    <row r="633" spans="1:6" s="82" customFormat="1" ht="12.75" customHeight="1" x14ac:dyDescent="0.2">
      <c r="A633" s="7"/>
      <c r="B633" s="193"/>
      <c r="C633" s="106"/>
      <c r="D633" s="71"/>
      <c r="E633" s="39"/>
      <c r="F633" s="81"/>
    </row>
    <row r="634" spans="1:6" s="82" customFormat="1" ht="12.75" customHeight="1" x14ac:dyDescent="0.2">
      <c r="A634" s="7"/>
      <c r="C634" s="19" t="s">
        <v>26</v>
      </c>
      <c r="D634" s="20">
        <v>26</v>
      </c>
      <c r="E634" s="4"/>
      <c r="F634" s="4">
        <f>D634*E634</f>
        <v>0</v>
      </c>
    </row>
    <row r="635" spans="1:6" s="82" customFormat="1" ht="12.75" customHeight="1" x14ac:dyDescent="0.2">
      <c r="A635" s="7"/>
      <c r="C635" s="19"/>
      <c r="D635" s="20"/>
      <c r="E635" s="4"/>
      <c r="F635" s="4"/>
    </row>
    <row r="636" spans="1:6" s="82" customFormat="1" ht="12.75" customHeight="1" x14ac:dyDescent="0.2">
      <c r="A636" s="7"/>
      <c r="C636" s="19"/>
      <c r="D636" s="20"/>
      <c r="E636" s="4"/>
      <c r="F636" s="4"/>
    </row>
    <row r="637" spans="1:6" s="82" customFormat="1" ht="12.75" customHeight="1" x14ac:dyDescent="0.2">
      <c r="A637" s="7">
        <v>3</v>
      </c>
      <c r="B637" s="193" t="s">
        <v>180</v>
      </c>
      <c r="C637" s="106"/>
      <c r="D637" s="71"/>
      <c r="E637" s="39"/>
      <c r="F637" s="81"/>
    </row>
    <row r="638" spans="1:6" s="82" customFormat="1" ht="12.75" customHeight="1" x14ac:dyDescent="0.2">
      <c r="A638" s="7"/>
      <c r="B638" s="193"/>
      <c r="C638" s="106"/>
      <c r="D638" s="71"/>
      <c r="E638" s="39"/>
      <c r="F638" s="81"/>
    </row>
    <row r="639" spans="1:6" s="82" customFormat="1" ht="12.75" customHeight="1" x14ac:dyDescent="0.2">
      <c r="A639" s="7"/>
      <c r="B639" s="193"/>
      <c r="C639" s="106"/>
      <c r="D639" s="71"/>
      <c r="E639" s="39"/>
      <c r="F639" s="81"/>
    </row>
    <row r="640" spans="1:6" s="82" customFormat="1" ht="12.75" customHeight="1" x14ac:dyDescent="0.2">
      <c r="A640" s="7"/>
      <c r="B640" s="193"/>
      <c r="C640" s="106"/>
      <c r="D640" s="71"/>
      <c r="E640" s="39"/>
      <c r="F640" s="81"/>
    </row>
    <row r="641" spans="1:6" s="82" customFormat="1" ht="12.75" customHeight="1" x14ac:dyDescent="0.2">
      <c r="A641" s="7"/>
      <c r="B641" s="193"/>
      <c r="C641" s="106"/>
      <c r="D641" s="71"/>
      <c r="E641" s="39"/>
      <c r="F641" s="81"/>
    </row>
    <row r="642" spans="1:6" s="82" customFormat="1" ht="12.75" customHeight="1" x14ac:dyDescent="0.2">
      <c r="A642" s="7"/>
      <c r="B642" s="193"/>
      <c r="C642" s="106"/>
      <c r="D642" s="71"/>
      <c r="E642" s="39"/>
      <c r="F642" s="81"/>
    </row>
    <row r="643" spans="1:6" s="82" customFormat="1" ht="12.75" customHeight="1" x14ac:dyDescent="0.2">
      <c r="A643" s="7"/>
      <c r="B643" s="193"/>
      <c r="C643" s="106"/>
      <c r="D643" s="71"/>
      <c r="E643" s="39"/>
      <c r="F643" s="81"/>
    </row>
    <row r="644" spans="1:6" s="82" customFormat="1" ht="12.75" customHeight="1" x14ac:dyDescent="0.2">
      <c r="A644" s="7"/>
      <c r="B644" s="193"/>
      <c r="C644" s="106"/>
      <c r="D644" s="71"/>
      <c r="E644" s="39"/>
      <c r="F644" s="81"/>
    </row>
    <row r="645" spans="1:6" s="82" customFormat="1" ht="12.75" customHeight="1" x14ac:dyDescent="0.2">
      <c r="A645" s="7"/>
      <c r="C645" s="19" t="s">
        <v>26</v>
      </c>
      <c r="D645" s="20">
        <v>3</v>
      </c>
      <c r="E645" s="4"/>
      <c r="F645" s="4">
        <f>D645*E645</f>
        <v>0</v>
      </c>
    </row>
    <row r="646" spans="1:6" s="82" customFormat="1" ht="12.75" customHeight="1" x14ac:dyDescent="0.2">
      <c r="A646" s="7"/>
      <c r="C646" s="19"/>
      <c r="D646" s="20"/>
      <c r="E646" s="4"/>
      <c r="F646" s="4"/>
    </row>
    <row r="647" spans="1:6" s="82" customFormat="1" ht="12.75" customHeight="1" x14ac:dyDescent="0.2">
      <c r="A647" s="7"/>
      <c r="C647" s="19"/>
      <c r="D647" s="20"/>
      <c r="E647" s="4"/>
      <c r="F647" s="4"/>
    </row>
    <row r="648" spans="1:6" s="82" customFormat="1" ht="12.75" customHeight="1" x14ac:dyDescent="0.2">
      <c r="A648" s="7">
        <v>4</v>
      </c>
      <c r="B648" s="193" t="s">
        <v>94</v>
      </c>
      <c r="C648" s="19"/>
      <c r="D648" s="20"/>
      <c r="E648" s="4"/>
      <c r="F648" s="4"/>
    </row>
    <row r="649" spans="1:6" s="82" customFormat="1" ht="12.75" customHeight="1" x14ac:dyDescent="0.2">
      <c r="A649" s="7"/>
      <c r="B649" s="193"/>
      <c r="C649" s="19"/>
      <c r="D649" s="20"/>
      <c r="E649" s="4"/>
      <c r="F649" s="4"/>
    </row>
    <row r="650" spans="1:6" s="82" customFormat="1" ht="12.75" customHeight="1" x14ac:dyDescent="0.2">
      <c r="A650" s="7"/>
      <c r="B650" s="193"/>
      <c r="C650" s="19"/>
      <c r="D650" s="20"/>
      <c r="E650" s="4"/>
      <c r="F650" s="4"/>
    </row>
    <row r="651" spans="1:6" s="82" customFormat="1" ht="12.75" customHeight="1" x14ac:dyDescent="0.2">
      <c r="A651" s="7"/>
      <c r="B651" s="193"/>
      <c r="C651" s="19"/>
      <c r="D651" s="20"/>
      <c r="E651" s="4"/>
      <c r="F651" s="4"/>
    </row>
    <row r="652" spans="1:6" s="82" customFormat="1" ht="12.75" customHeight="1" x14ac:dyDescent="0.2">
      <c r="A652" s="7"/>
      <c r="B652" s="193"/>
      <c r="C652" s="19"/>
      <c r="D652" s="20"/>
      <c r="E652" s="4"/>
      <c r="F652" s="4"/>
    </row>
    <row r="653" spans="1:6" s="82" customFormat="1" ht="12.75" customHeight="1" x14ac:dyDescent="0.2">
      <c r="A653" s="7"/>
      <c r="B653" s="193"/>
      <c r="C653" s="19"/>
      <c r="D653" s="20"/>
      <c r="E653" s="4"/>
      <c r="F653" s="4"/>
    </row>
    <row r="654" spans="1:6" s="82" customFormat="1" ht="12.75" customHeight="1" x14ac:dyDescent="0.2">
      <c r="A654" s="7"/>
      <c r="B654" s="193"/>
      <c r="C654" s="19"/>
      <c r="D654" s="20"/>
      <c r="E654" s="4"/>
      <c r="F654" s="4"/>
    </row>
    <row r="655" spans="1:6" s="82" customFormat="1" ht="12.75" customHeight="1" x14ac:dyDescent="0.2">
      <c r="A655" s="7"/>
      <c r="B655" s="193"/>
      <c r="C655" s="19"/>
      <c r="D655" s="20"/>
      <c r="E655" s="4"/>
      <c r="F655" s="4"/>
    </row>
    <row r="656" spans="1:6" s="82" customFormat="1" ht="12.75" customHeight="1" x14ac:dyDescent="0.2">
      <c r="A656" s="7"/>
      <c r="B656" s="193"/>
      <c r="C656" s="19"/>
      <c r="D656" s="20"/>
      <c r="E656" s="4"/>
      <c r="F656" s="4"/>
    </row>
    <row r="657" spans="1:6" s="82" customFormat="1" ht="12.75" customHeight="1" x14ac:dyDescent="0.2">
      <c r="A657" s="7"/>
      <c r="B657" s="193"/>
      <c r="C657" s="19"/>
      <c r="D657" s="20"/>
      <c r="E657" s="4"/>
      <c r="F657" s="4"/>
    </row>
    <row r="658" spans="1:6" s="82" customFormat="1" ht="12.75" customHeight="1" x14ac:dyDescent="0.2">
      <c r="A658" s="7"/>
      <c r="C658" s="19" t="s">
        <v>26</v>
      </c>
      <c r="D658" s="20">
        <v>29</v>
      </c>
      <c r="E658" s="4"/>
      <c r="F658" s="4">
        <f>D658*E658</f>
        <v>0</v>
      </c>
    </row>
    <row r="659" spans="1:6" s="82" customFormat="1" ht="12.75" customHeight="1" x14ac:dyDescent="0.2">
      <c r="A659" s="7"/>
      <c r="C659" s="19"/>
      <c r="D659" s="20"/>
      <c r="E659" s="4"/>
      <c r="F659" s="4"/>
    </row>
    <row r="660" spans="1:6" s="82" customFormat="1" ht="12.75" customHeight="1" x14ac:dyDescent="0.2">
      <c r="A660" s="7">
        <v>5</v>
      </c>
      <c r="B660" s="193" t="s">
        <v>76</v>
      </c>
      <c r="C660" s="106"/>
      <c r="D660" s="71"/>
      <c r="E660" s="39"/>
      <c r="F660" s="81"/>
    </row>
    <row r="661" spans="1:6" s="82" customFormat="1" ht="12.75" customHeight="1" x14ac:dyDescent="0.2">
      <c r="A661" s="7"/>
      <c r="B661" s="169"/>
      <c r="C661" s="106"/>
      <c r="D661" s="71"/>
      <c r="E661" s="39"/>
      <c r="F661" s="81"/>
    </row>
    <row r="662" spans="1:6" s="82" customFormat="1" ht="12.75" customHeight="1" x14ac:dyDescent="0.2">
      <c r="A662" s="7"/>
      <c r="B662" s="169"/>
      <c r="C662" s="106"/>
      <c r="D662" s="71"/>
      <c r="E662" s="39"/>
      <c r="F662" s="81"/>
    </row>
    <row r="663" spans="1:6" s="82" customFormat="1" ht="12.75" customHeight="1" x14ac:dyDescent="0.2">
      <c r="A663" s="7"/>
      <c r="B663" s="169"/>
      <c r="C663" s="106"/>
      <c r="D663" s="71"/>
      <c r="E663" s="39"/>
      <c r="F663" s="81"/>
    </row>
    <row r="664" spans="1:6" s="82" customFormat="1" ht="12.75" customHeight="1" x14ac:dyDescent="0.2">
      <c r="A664" s="7"/>
      <c r="B664" s="169"/>
      <c r="C664" s="106"/>
      <c r="D664" s="71"/>
      <c r="E664" s="39"/>
      <c r="F664" s="81"/>
    </row>
    <row r="665" spans="1:6" s="82" customFormat="1" ht="12.75" customHeight="1" x14ac:dyDescent="0.2">
      <c r="A665" s="7"/>
      <c r="B665" s="169"/>
      <c r="C665" s="106"/>
      <c r="D665" s="71"/>
      <c r="E665" s="39"/>
      <c r="F665" s="81"/>
    </row>
    <row r="666" spans="1:6" s="82" customFormat="1" ht="12.75" customHeight="1" x14ac:dyDescent="0.2">
      <c r="A666" s="7"/>
      <c r="B666" s="169"/>
      <c r="C666" s="106"/>
      <c r="D666" s="71"/>
      <c r="E666" s="39"/>
      <c r="F666" s="81"/>
    </row>
    <row r="667" spans="1:6" s="82" customFormat="1" ht="12.75" customHeight="1" x14ac:dyDescent="0.2">
      <c r="A667" s="7"/>
      <c r="B667" s="169"/>
      <c r="C667" s="106"/>
      <c r="D667" s="71"/>
      <c r="E667" s="39"/>
      <c r="F667" s="81"/>
    </row>
    <row r="668" spans="1:6" s="82" customFormat="1" ht="12.75" customHeight="1" x14ac:dyDescent="0.2">
      <c r="A668" s="7"/>
      <c r="B668" s="169"/>
      <c r="C668" s="106"/>
      <c r="D668" s="71"/>
      <c r="E668" s="39"/>
      <c r="F668" s="81"/>
    </row>
    <row r="669" spans="1:6" s="82" customFormat="1" ht="12.75" customHeight="1" x14ac:dyDescent="0.2">
      <c r="A669" s="7"/>
      <c r="B669" s="169"/>
      <c r="C669" s="106"/>
      <c r="D669" s="71"/>
      <c r="E669" s="39"/>
      <c r="F669" s="81"/>
    </row>
    <row r="670" spans="1:6" s="82" customFormat="1" ht="12.75" customHeight="1" x14ac:dyDescent="0.2">
      <c r="A670" s="7"/>
      <c r="B670" s="169"/>
      <c r="C670" s="106"/>
      <c r="D670" s="71"/>
      <c r="E670" s="39"/>
      <c r="F670" s="81"/>
    </row>
    <row r="671" spans="1:6" s="82" customFormat="1" ht="12.75" customHeight="1" x14ac:dyDescent="0.2">
      <c r="A671" s="7"/>
      <c r="C671" s="19" t="s">
        <v>27</v>
      </c>
      <c r="D671" s="20">
        <v>31</v>
      </c>
      <c r="E671" s="4"/>
      <c r="F671" s="4">
        <f>D671*E671</f>
        <v>0</v>
      </c>
    </row>
    <row r="672" spans="1:6" s="12" customFormat="1" ht="12.75" customHeight="1" x14ac:dyDescent="0.25">
      <c r="A672" s="5"/>
      <c r="B672" s="15"/>
      <c r="C672" s="13"/>
      <c r="D672" s="38"/>
      <c r="E672" s="4"/>
      <c r="F672" s="4"/>
    </row>
    <row r="673" spans="1:6" s="82" customFormat="1" ht="12.75" customHeight="1" x14ac:dyDescent="0.2">
      <c r="A673" s="7">
        <v>6</v>
      </c>
      <c r="B673" s="194" t="s">
        <v>77</v>
      </c>
      <c r="C673" s="106"/>
      <c r="D673" s="71"/>
      <c r="E673" s="39"/>
      <c r="F673" s="81"/>
    </row>
    <row r="674" spans="1:6" s="82" customFormat="1" ht="12.75" customHeight="1" x14ac:dyDescent="0.2">
      <c r="A674" s="7"/>
      <c r="B674" s="169"/>
      <c r="C674" s="106"/>
      <c r="D674" s="71"/>
      <c r="E674" s="39"/>
      <c r="F674" s="81"/>
    </row>
    <row r="675" spans="1:6" s="82" customFormat="1" ht="12.75" customHeight="1" x14ac:dyDescent="0.2">
      <c r="A675" s="7"/>
      <c r="B675" s="169"/>
      <c r="C675" s="106"/>
      <c r="D675" s="71"/>
      <c r="E675" s="39"/>
      <c r="F675" s="81"/>
    </row>
    <row r="676" spans="1:6" s="82" customFormat="1" ht="12.75" customHeight="1" x14ac:dyDescent="0.2">
      <c r="A676" s="7"/>
      <c r="C676" s="19" t="s">
        <v>26</v>
      </c>
      <c r="D676" s="20">
        <v>31</v>
      </c>
      <c r="E676" s="4"/>
      <c r="F676" s="4">
        <f>D676*E676</f>
        <v>0</v>
      </c>
    </row>
    <row r="677" spans="1:6" s="82" customFormat="1" ht="12.75" customHeight="1" x14ac:dyDescent="0.2">
      <c r="A677" s="7"/>
      <c r="B677" s="40"/>
      <c r="C677" s="18"/>
      <c r="D677" s="71"/>
      <c r="E677" s="132"/>
      <c r="F677" s="81"/>
    </row>
    <row r="678" spans="1:6" s="12" customFormat="1" ht="12.75" customHeight="1" x14ac:dyDescent="0.2">
      <c r="A678" s="41">
        <v>7</v>
      </c>
      <c r="B678" s="195" t="s">
        <v>131</v>
      </c>
      <c r="E678" s="32"/>
      <c r="F678" s="4"/>
    </row>
    <row r="679" spans="1:6" s="12" customFormat="1" ht="12.75" customHeight="1" x14ac:dyDescent="0.2">
      <c r="A679" s="41"/>
      <c r="B679" s="174"/>
      <c r="E679" s="32"/>
      <c r="F679" s="4"/>
    </row>
    <row r="680" spans="1:6" s="12" customFormat="1" ht="12.75" customHeight="1" x14ac:dyDescent="0.2">
      <c r="A680" s="41"/>
      <c r="B680" s="174"/>
      <c r="E680" s="32"/>
      <c r="F680" s="4"/>
    </row>
    <row r="681" spans="1:6" s="12" customFormat="1" ht="12.75" customHeight="1" x14ac:dyDescent="0.2">
      <c r="A681" s="41"/>
      <c r="B681" s="174"/>
      <c r="E681" s="32"/>
      <c r="F681" s="4"/>
    </row>
    <row r="682" spans="1:6" s="12" customFormat="1" ht="12.75" customHeight="1" x14ac:dyDescent="0.2">
      <c r="A682" s="43"/>
      <c r="C682" s="19" t="s">
        <v>40</v>
      </c>
      <c r="D682" s="20">
        <v>718</v>
      </c>
      <c r="E682" s="4"/>
      <c r="F682" s="4">
        <f>E682*D682</f>
        <v>0</v>
      </c>
    </row>
    <row r="683" spans="1:6" s="12" customFormat="1" ht="12.75" customHeight="1" x14ac:dyDescent="0.2">
      <c r="A683" s="43"/>
      <c r="C683" s="19"/>
      <c r="D683" s="20"/>
      <c r="E683" s="4"/>
      <c r="F683" s="4"/>
    </row>
    <row r="684" spans="1:6" s="12" customFormat="1" ht="12.75" customHeight="1" x14ac:dyDescent="0.2">
      <c r="A684" s="43"/>
      <c r="B684" s="42"/>
      <c r="D684" s="32"/>
      <c r="E684" s="32"/>
      <c r="F684" s="4"/>
    </row>
    <row r="685" spans="1:6" s="12" customFormat="1" ht="12.75" customHeight="1" x14ac:dyDescent="0.2">
      <c r="A685" s="41">
        <v>8</v>
      </c>
      <c r="B685" s="172" t="s">
        <v>55</v>
      </c>
      <c r="D685" s="32"/>
      <c r="E685" s="4"/>
      <c r="F685" s="4"/>
    </row>
    <row r="686" spans="1:6" s="12" customFormat="1" ht="12.75" customHeight="1" x14ac:dyDescent="0.2">
      <c r="A686" s="41"/>
      <c r="B686" s="171"/>
      <c r="D686" s="32"/>
      <c r="E686" s="4"/>
      <c r="F686" s="4"/>
    </row>
    <row r="687" spans="1:6" s="12" customFormat="1" ht="12.75" customHeight="1" x14ac:dyDescent="0.2">
      <c r="A687" s="43"/>
      <c r="C687" s="19" t="s">
        <v>40</v>
      </c>
      <c r="D687" s="20">
        <v>718</v>
      </c>
      <c r="E687" s="4"/>
      <c r="F687" s="4">
        <f>E687*D687</f>
        <v>0</v>
      </c>
    </row>
    <row r="688" spans="1:6" s="12" customFormat="1" ht="12.75" customHeight="1" x14ac:dyDescent="0.2">
      <c r="A688" s="43"/>
      <c r="C688" s="19"/>
      <c r="D688" s="20"/>
      <c r="E688" s="4"/>
      <c r="F688" s="4"/>
    </row>
    <row r="689" spans="1:6" s="12" customFormat="1" ht="12.75" customHeight="1" x14ac:dyDescent="0.2">
      <c r="A689" s="43"/>
      <c r="C689" s="19"/>
      <c r="D689" s="20"/>
      <c r="E689" s="4"/>
      <c r="F689" s="4"/>
    </row>
    <row r="690" spans="1:6" s="35" customFormat="1" ht="12.75" customHeight="1" x14ac:dyDescent="0.2">
      <c r="A690" s="41">
        <v>9</v>
      </c>
      <c r="B690" s="172" t="s">
        <v>228</v>
      </c>
      <c r="C690" s="104"/>
      <c r="D690" s="19"/>
      <c r="E690" s="22"/>
      <c r="F690" s="22"/>
    </row>
    <row r="691" spans="1:6" s="35" customFormat="1" ht="12.75" customHeight="1" x14ac:dyDescent="0.2">
      <c r="A691" s="41"/>
      <c r="B691" s="172"/>
      <c r="C691" s="104"/>
      <c r="D691" s="19"/>
      <c r="E691" s="22"/>
      <c r="F691" s="22"/>
    </row>
    <row r="692" spans="1:6" s="35" customFormat="1" ht="12.75" customHeight="1" x14ac:dyDescent="0.2">
      <c r="A692" s="41"/>
      <c r="B692" s="172"/>
      <c r="C692" s="104"/>
      <c r="D692" s="19"/>
      <c r="E692" s="22"/>
      <c r="F692" s="22"/>
    </row>
    <row r="693" spans="1:6" s="35" customFormat="1" ht="12.75" customHeight="1" x14ac:dyDescent="0.2">
      <c r="A693" s="41"/>
      <c r="C693" s="19" t="s">
        <v>50</v>
      </c>
      <c r="D693" s="167">
        <v>7.0000000000000007E-2</v>
      </c>
      <c r="E693" s="22">
        <f>SUM(F619:F689)</f>
        <v>0</v>
      </c>
      <c r="F693" s="22">
        <f>D693*E693</f>
        <v>0</v>
      </c>
    </row>
    <row r="694" spans="1:6" s="12" customFormat="1" ht="12.75" customHeight="1" x14ac:dyDescent="0.2">
      <c r="A694" s="43"/>
      <c r="C694" s="19"/>
      <c r="D694" s="20"/>
      <c r="E694" s="4"/>
      <c r="F694" s="4"/>
    </row>
    <row r="695" spans="1:6" ht="15.4" customHeight="1" thickBot="1" x14ac:dyDescent="0.3">
      <c r="A695" s="44"/>
      <c r="B695" s="45" t="s">
        <v>78</v>
      </c>
      <c r="C695" s="46"/>
      <c r="D695" s="47"/>
      <c r="E695" s="48"/>
      <c r="F695" s="48">
        <f>SUM(F619:F693)</f>
        <v>0</v>
      </c>
    </row>
    <row r="696" spans="1:6" s="12" customFormat="1" ht="15.4" customHeight="1" thickTop="1" x14ac:dyDescent="0.2">
      <c r="A696" s="43"/>
      <c r="C696" s="43"/>
      <c r="D696" s="38"/>
      <c r="E696" s="4"/>
      <c r="F696" s="4"/>
    </row>
    <row r="697" spans="1:6" ht="15.4" customHeight="1" x14ac:dyDescent="0.2">
      <c r="A697" s="49"/>
      <c r="B697" s="50"/>
      <c r="C697" s="51"/>
      <c r="D697" s="107"/>
      <c r="E697" s="52"/>
    </row>
    <row r="698" spans="1:6" s="12" customFormat="1" ht="15.6" customHeight="1" x14ac:dyDescent="0.25">
      <c r="A698" s="5" t="s">
        <v>133</v>
      </c>
      <c r="B698"/>
      <c r="C698"/>
      <c r="D698"/>
      <c r="E698"/>
      <c r="F698"/>
    </row>
    <row r="699" spans="1:6" s="12" customFormat="1" ht="15.6" customHeight="1" x14ac:dyDescent="0.25">
      <c r="A699" s="5"/>
      <c r="B699"/>
      <c r="C699"/>
      <c r="D699"/>
      <c r="E699"/>
      <c r="F699"/>
    </row>
    <row r="700" spans="1:6" s="12" customFormat="1" ht="15.6" customHeight="1" x14ac:dyDescent="0.2">
      <c r="A700"/>
      <c r="B700" s="6" t="s">
        <v>134</v>
      </c>
      <c r="C700"/>
      <c r="D700"/>
      <c r="E700"/>
      <c r="F700"/>
    </row>
    <row r="701" spans="1:6" s="12" customFormat="1" ht="15.6" customHeight="1" x14ac:dyDescent="0.2">
      <c r="A701"/>
      <c r="B701" s="6" t="s">
        <v>135</v>
      </c>
      <c r="C701"/>
      <c r="D701"/>
      <c r="E701"/>
      <c r="F701"/>
    </row>
    <row r="702" spans="1:6" s="12" customFormat="1" ht="15.6" customHeight="1" x14ac:dyDescent="0.2">
      <c r="A702"/>
      <c r="B702" s="6" t="s">
        <v>136</v>
      </c>
      <c r="C702"/>
      <c r="D702"/>
      <c r="E702"/>
      <c r="F702"/>
    </row>
    <row r="703" spans="1:6" s="12" customFormat="1" ht="15.4" customHeight="1" x14ac:dyDescent="0.2">
      <c r="A703"/>
      <c r="B703"/>
      <c r="C703"/>
      <c r="D703"/>
      <c r="E703"/>
      <c r="F703"/>
    </row>
    <row r="704" spans="1:6" s="12" customFormat="1" ht="15.4" customHeight="1" x14ac:dyDescent="0.2">
      <c r="A704"/>
      <c r="B704"/>
      <c r="C704"/>
      <c r="D704"/>
      <c r="E704"/>
      <c r="F704"/>
    </row>
    <row r="705" spans="1:6" ht="15.4" customHeight="1" x14ac:dyDescent="0.25">
      <c r="A705" s="54" t="s">
        <v>79</v>
      </c>
      <c r="B705" s="55"/>
      <c r="C705" s="56"/>
      <c r="D705" s="57"/>
      <c r="E705" s="108"/>
    </row>
    <row r="706" spans="1:6" ht="15.4" customHeight="1" x14ac:dyDescent="0.25">
      <c r="A706" s="58"/>
      <c r="B706" s="59"/>
      <c r="C706" s="56"/>
      <c r="D706" s="57"/>
      <c r="E706" s="108"/>
    </row>
    <row r="707" spans="1:6" s="95" customFormat="1" ht="15.4" customHeight="1" x14ac:dyDescent="0.25">
      <c r="A707" s="109"/>
      <c r="B707" s="90"/>
      <c r="C707" s="91"/>
      <c r="D707" s="92"/>
      <c r="E707" s="93"/>
      <c r="F707" s="94"/>
    </row>
    <row r="708" spans="1:6" ht="15.4" customHeight="1" x14ac:dyDescent="0.25">
      <c r="A708" s="58" t="s">
        <v>18</v>
      </c>
      <c r="B708" s="90" t="s">
        <v>19</v>
      </c>
      <c r="C708" s="56"/>
      <c r="D708" s="57"/>
      <c r="E708" s="60"/>
      <c r="F708" s="60">
        <f>F216</f>
        <v>0</v>
      </c>
    </row>
    <row r="709" spans="1:6" ht="15.4" customHeight="1" x14ac:dyDescent="0.25">
      <c r="A709" s="58"/>
      <c r="B709" s="59"/>
      <c r="C709" s="56"/>
      <c r="D709" s="57"/>
      <c r="E709" s="60"/>
      <c r="F709" s="60"/>
    </row>
    <row r="710" spans="1:6" ht="15.4" customHeight="1" x14ac:dyDescent="0.25">
      <c r="A710" s="58" t="s">
        <v>52</v>
      </c>
      <c r="B710" s="90" t="s">
        <v>53</v>
      </c>
      <c r="C710" s="56"/>
      <c r="D710" s="61"/>
      <c r="E710" s="62"/>
      <c r="F710" s="60">
        <f>F487</f>
        <v>0</v>
      </c>
    </row>
    <row r="711" spans="1:6" ht="15.4" customHeight="1" x14ac:dyDescent="0.25">
      <c r="A711" s="58"/>
      <c r="B711" s="59"/>
      <c r="C711" s="56"/>
      <c r="D711" s="57"/>
      <c r="E711" s="60"/>
      <c r="F711" s="60"/>
    </row>
    <row r="712" spans="1:6" ht="15.4" customHeight="1" x14ac:dyDescent="0.25">
      <c r="A712" s="58" t="s">
        <v>59</v>
      </c>
      <c r="B712" s="90" t="s">
        <v>60</v>
      </c>
      <c r="C712" s="56"/>
      <c r="D712" s="63"/>
      <c r="E712" s="60"/>
      <c r="F712" s="60">
        <f>F604</f>
        <v>0</v>
      </c>
    </row>
    <row r="713" spans="1:6" ht="15.4" customHeight="1" x14ac:dyDescent="0.25">
      <c r="A713" s="58"/>
      <c r="B713" s="90"/>
      <c r="C713" s="56"/>
      <c r="D713" s="63"/>
      <c r="E713" s="60"/>
      <c r="F713" s="60"/>
    </row>
    <row r="714" spans="1:6" ht="15.4" customHeight="1" x14ac:dyDescent="0.25">
      <c r="A714" s="58" t="s">
        <v>72</v>
      </c>
      <c r="B714" s="90" t="s">
        <v>73</v>
      </c>
      <c r="C714" s="56"/>
      <c r="D714" s="63"/>
      <c r="E714" s="60"/>
      <c r="F714" s="60">
        <f>F695</f>
        <v>0</v>
      </c>
    </row>
    <row r="715" spans="1:6" ht="15.4" customHeight="1" x14ac:dyDescent="0.25">
      <c r="A715" s="58"/>
      <c r="B715" s="59"/>
      <c r="C715" s="56"/>
      <c r="D715" s="63"/>
      <c r="E715" s="64"/>
      <c r="F715" s="64"/>
    </row>
    <row r="716" spans="1:6" ht="15.4" customHeight="1" thickBot="1" x14ac:dyDescent="0.3">
      <c r="A716" s="65" t="s">
        <v>137</v>
      </c>
      <c r="B716" s="66"/>
      <c r="C716" s="67"/>
      <c r="D716" s="68"/>
      <c r="E716" s="69"/>
      <c r="F716" s="69">
        <f>SUM(F707:F715)</f>
        <v>0</v>
      </c>
    </row>
    <row r="717" spans="1:6" s="12" customFormat="1" ht="15.4" customHeight="1" thickTop="1" x14ac:dyDescent="0.2">
      <c r="A717" s="70" t="s">
        <v>80</v>
      </c>
      <c r="B717" s="34"/>
      <c r="E717" s="32"/>
      <c r="F717" s="4"/>
    </row>
    <row r="718" spans="1:6" s="12" customFormat="1" x14ac:dyDescent="0.2">
      <c r="A718" s="43"/>
      <c r="C718" s="43"/>
      <c r="D718" s="38"/>
      <c r="E718" s="4"/>
      <c r="F718" s="4"/>
    </row>
    <row r="719" spans="1:6" s="12" customFormat="1" x14ac:dyDescent="0.2">
      <c r="A719" s="43"/>
      <c r="C719" s="43"/>
      <c r="D719" s="38"/>
      <c r="E719" s="4"/>
      <c r="F719" s="4"/>
    </row>
    <row r="720" spans="1:6" s="12" customFormat="1" x14ac:dyDescent="0.2">
      <c r="A720" s="43"/>
      <c r="C720" s="43"/>
      <c r="D720" s="38"/>
      <c r="E720" s="4"/>
      <c r="F720" s="4"/>
    </row>
  </sheetData>
  <mergeCells count="82">
    <mergeCell ref="B608:B616"/>
    <mergeCell ref="B637:B644"/>
    <mergeCell ref="B521:B522"/>
    <mergeCell ref="B477:B479"/>
    <mergeCell ref="B482:B484"/>
    <mergeCell ref="B499:B500"/>
    <mergeCell ref="B503:B504"/>
    <mergeCell ref="B507:B512"/>
    <mergeCell ref="B690:B692"/>
    <mergeCell ref="B626:B633"/>
    <mergeCell ref="B648:B657"/>
    <mergeCell ref="B660:B670"/>
    <mergeCell ref="B673:B675"/>
    <mergeCell ref="B678:B681"/>
    <mergeCell ref="B685:B686"/>
    <mergeCell ref="B118:B122"/>
    <mergeCell ref="B125:B126"/>
    <mergeCell ref="B129:B130"/>
    <mergeCell ref="B172:B174"/>
    <mergeCell ref="B177:B181"/>
    <mergeCell ref="B143:B144"/>
    <mergeCell ref="B187:B189"/>
    <mergeCell ref="B192:B198"/>
    <mergeCell ref="B147:B151"/>
    <mergeCell ref="B154:B155"/>
    <mergeCell ref="B159:B160"/>
    <mergeCell ref="B201:B203"/>
    <mergeCell ref="B138:B140"/>
    <mergeCell ref="B163:B164"/>
    <mergeCell ref="B167:B168"/>
    <mergeCell ref="B32:F34"/>
    <mergeCell ref="B44:B45"/>
    <mergeCell ref="B53:B54"/>
    <mergeCell ref="B48:B50"/>
    <mergeCell ref="B133:B135"/>
    <mergeCell ref="B66:B68"/>
    <mergeCell ref="B98:B107"/>
    <mergeCell ref="B57:B58"/>
    <mergeCell ref="B61:B62"/>
    <mergeCell ref="B84:B85"/>
    <mergeCell ref="B71:B77"/>
    <mergeCell ref="B93:B94"/>
    <mergeCell ref="B110:B111"/>
    <mergeCell ref="B114:B115"/>
    <mergeCell ref="A12:A15"/>
    <mergeCell ref="B12:F15"/>
    <mergeCell ref="A28:A29"/>
    <mergeCell ref="B28:F29"/>
    <mergeCell ref="A30:A31"/>
    <mergeCell ref="B30:F31"/>
    <mergeCell ref="B212:B213"/>
    <mergeCell ref="B221:B231"/>
    <mergeCell ref="B240:B247"/>
    <mergeCell ref="B452:B453"/>
    <mergeCell ref="B457:B458"/>
    <mergeCell ref="B321:B334"/>
    <mergeCell ref="B342:B347"/>
    <mergeCell ref="B278:B291"/>
    <mergeCell ref="B365:B378"/>
    <mergeCell ref="B441:B442"/>
    <mergeCell ref="B251:B252"/>
    <mergeCell ref="B258:B259"/>
    <mergeCell ref="B315:B316"/>
    <mergeCell ref="B403:B404"/>
    <mergeCell ref="B411:B413"/>
    <mergeCell ref="B417:B423"/>
    <mergeCell ref="B427:B430"/>
    <mergeCell ref="B470:B473"/>
    <mergeCell ref="B587:B589"/>
    <mergeCell ref="B592:B594"/>
    <mergeCell ref="B600:B601"/>
    <mergeCell ref="B525:B534"/>
    <mergeCell ref="B557:B559"/>
    <mergeCell ref="B562:B564"/>
    <mergeCell ref="B567:B568"/>
    <mergeCell ref="B571:B575"/>
    <mergeCell ref="B578:B579"/>
    <mergeCell ref="B538:B540"/>
    <mergeCell ref="B543:B546"/>
    <mergeCell ref="B549:B550"/>
    <mergeCell ref="B553:B554"/>
    <mergeCell ref="B582:B584"/>
  </mergeCells>
  <pageMargins left="0.19685039370078741" right="0.19685039370078741" top="0.59055118110236227" bottom="0.59055118110236227" header="0" footer="0.19685039370078741"/>
  <pageSetup paperSize="9" orientation="portrait" r:id="rId1"/>
  <headerFooter>
    <oddFooter>&amp;C&amp;P/&amp;N&amp;R&amp;A</oddFooter>
  </headerFooter>
  <rowBreaks count="5" manualBreakCount="5">
    <brk id="37" max="16383" man="1"/>
    <brk id="217" max="16383" man="1"/>
    <brk id="488" max="16383" man="1"/>
    <brk id="605" max="16383" man="1"/>
    <brk id="6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AFB3-6354-4E5C-939A-B59292C12EC2}">
  <dimension ref="A1:L621"/>
  <sheetViews>
    <sheetView view="pageBreakPreview" zoomScale="135" zoomScaleNormal="100" zoomScaleSheetLayoutView="135" workbookViewId="0"/>
  </sheetViews>
  <sheetFormatPr defaultRowHeight="12.75" x14ac:dyDescent="0.2"/>
  <cols>
    <col min="1" max="1" width="4.7109375" customWidth="1"/>
    <col min="2" max="2" width="52.42578125" customWidth="1"/>
    <col min="3" max="3" width="7.5703125" bestFit="1" customWidth="1"/>
    <col min="4" max="4" width="9.42578125" bestFit="1" customWidth="1"/>
    <col min="5" max="5" width="13.28515625" style="1" bestFit="1" customWidth="1"/>
    <col min="6" max="6" width="14.5703125" style="2" customWidth="1"/>
    <col min="7" max="7" width="9.7109375" bestFit="1" customWidth="1"/>
  </cols>
  <sheetData>
    <row r="1" spans="1:12" s="12" customFormat="1" ht="15.6" customHeight="1" x14ac:dyDescent="0.25">
      <c r="A1" s="15" t="s">
        <v>229</v>
      </c>
      <c r="C1" s="43"/>
      <c r="D1" s="38"/>
      <c r="E1" s="4"/>
      <c r="F1" s="4"/>
    </row>
    <row r="2" spans="1:12" s="12" customFormat="1" ht="15.6" customHeight="1" x14ac:dyDescent="0.2">
      <c r="A2" s="43"/>
      <c r="C2" s="43"/>
      <c r="D2" s="38"/>
      <c r="E2" s="4"/>
      <c r="F2" s="4"/>
    </row>
    <row r="3" spans="1:12" s="12" customFormat="1" ht="15.6" customHeight="1" x14ac:dyDescent="0.25">
      <c r="A3" s="5" t="s">
        <v>133</v>
      </c>
      <c r="B3"/>
      <c r="C3"/>
      <c r="D3"/>
      <c r="E3"/>
      <c r="F3"/>
    </row>
    <row r="4" spans="1:12" s="12" customFormat="1" ht="15.6" customHeight="1" x14ac:dyDescent="0.25">
      <c r="A4" s="5"/>
      <c r="B4"/>
      <c r="C4"/>
      <c r="D4"/>
      <c r="E4"/>
      <c r="F4"/>
    </row>
    <row r="5" spans="1:12" s="12" customFormat="1" ht="15.6" customHeight="1" x14ac:dyDescent="0.2">
      <c r="A5"/>
      <c r="B5" s="6" t="s">
        <v>206</v>
      </c>
      <c r="C5"/>
      <c r="D5"/>
      <c r="E5"/>
      <c r="F5"/>
      <c r="G5"/>
      <c r="H5"/>
      <c r="I5"/>
      <c r="J5"/>
      <c r="K5"/>
      <c r="L5"/>
    </row>
    <row r="6" spans="1:12" s="12" customFormat="1" ht="15.6" customHeight="1" x14ac:dyDescent="0.2">
      <c r="A6"/>
      <c r="B6" s="6" t="s">
        <v>207</v>
      </c>
      <c r="C6"/>
      <c r="D6"/>
      <c r="E6"/>
      <c r="F6"/>
      <c r="G6"/>
      <c r="H6"/>
      <c r="I6"/>
      <c r="J6"/>
      <c r="K6"/>
      <c r="L6"/>
    </row>
    <row r="7" spans="1:12" s="12" customFormat="1" ht="15.6" customHeight="1" x14ac:dyDescent="0.2">
      <c r="A7"/>
      <c r="B7" s="6" t="s">
        <v>208</v>
      </c>
      <c r="C7"/>
      <c r="D7"/>
      <c r="E7"/>
      <c r="F7"/>
      <c r="G7"/>
      <c r="H7"/>
      <c r="I7"/>
      <c r="J7"/>
      <c r="K7"/>
      <c r="L7"/>
    </row>
    <row r="8" spans="1:12" s="12" customFormat="1" ht="15.6" customHeight="1" x14ac:dyDescent="0.2">
      <c r="A8"/>
      <c r="B8" s="6"/>
      <c r="C8"/>
      <c r="D8"/>
      <c r="E8"/>
      <c r="F8"/>
    </row>
    <row r="9" spans="1:12" s="12" customFormat="1" ht="15.6" customHeight="1" x14ac:dyDescent="0.2">
      <c r="A9"/>
      <c r="B9" s="6"/>
      <c r="C9"/>
      <c r="D9"/>
      <c r="E9"/>
      <c r="F9"/>
    </row>
    <row r="10" spans="1:12" s="82" customFormat="1" ht="15.6" customHeight="1" x14ac:dyDescent="0.2">
      <c r="A10" s="7"/>
      <c r="B10" s="79" t="s">
        <v>1</v>
      </c>
      <c r="C10" s="8"/>
      <c r="D10" s="80"/>
      <c r="E10" s="9"/>
      <c r="F10" s="81"/>
    </row>
    <row r="11" spans="1:12" s="82" customFormat="1" ht="15.6" customHeight="1" x14ac:dyDescent="0.2">
      <c r="A11" s="7"/>
      <c r="B11" s="83"/>
      <c r="C11" s="8"/>
      <c r="D11" s="80"/>
      <c r="E11" s="9"/>
      <c r="F11" s="81"/>
    </row>
    <row r="12" spans="1:12" x14ac:dyDescent="0.2">
      <c r="A12" s="182"/>
      <c r="B12" s="184" t="s">
        <v>2</v>
      </c>
      <c r="C12" s="184"/>
      <c r="D12" s="184"/>
      <c r="E12" s="184"/>
      <c r="F12" s="184"/>
    </row>
    <row r="13" spans="1:12" x14ac:dyDescent="0.2">
      <c r="A13" s="183"/>
      <c r="B13" s="185"/>
      <c r="C13" s="185"/>
      <c r="D13" s="185"/>
      <c r="E13" s="185"/>
      <c r="F13" s="185"/>
    </row>
    <row r="14" spans="1:12" x14ac:dyDescent="0.2">
      <c r="A14" s="183"/>
      <c r="B14" s="185"/>
      <c r="C14" s="185"/>
      <c r="D14" s="185"/>
      <c r="E14" s="185"/>
      <c r="F14" s="185"/>
    </row>
    <row r="15" spans="1:12" x14ac:dyDescent="0.2">
      <c r="A15" s="183"/>
      <c r="B15" s="186"/>
      <c r="C15" s="186"/>
      <c r="D15" s="186"/>
      <c r="E15" s="186"/>
      <c r="F15" s="186"/>
    </row>
    <row r="16" spans="1:12" s="82" customFormat="1" x14ac:dyDescent="0.2">
      <c r="A16" s="7"/>
      <c r="B16" s="84" t="s">
        <v>3</v>
      </c>
      <c r="C16" s="10"/>
      <c r="D16" s="85"/>
      <c r="E16" s="11"/>
      <c r="F16" s="86"/>
    </row>
    <row r="17" spans="1:6" s="82" customFormat="1" x14ac:dyDescent="0.2">
      <c r="A17" s="7"/>
      <c r="B17" s="87" t="s">
        <v>4</v>
      </c>
      <c r="C17" s="10"/>
      <c r="D17" s="85"/>
      <c r="E17" s="11"/>
      <c r="F17" s="86"/>
    </row>
    <row r="18" spans="1:6" s="82" customFormat="1" x14ac:dyDescent="0.2">
      <c r="A18" s="7"/>
      <c r="B18" s="87" t="s">
        <v>5</v>
      </c>
      <c r="C18" s="10"/>
      <c r="D18" s="85"/>
      <c r="E18" s="11"/>
      <c r="F18" s="86"/>
    </row>
    <row r="19" spans="1:6" s="82" customFormat="1" x14ac:dyDescent="0.2">
      <c r="A19" s="7"/>
      <c r="B19" s="88" t="s">
        <v>6</v>
      </c>
      <c r="C19" s="8"/>
      <c r="D19" s="80"/>
      <c r="E19" s="9"/>
      <c r="F19" s="81"/>
    </row>
    <row r="20" spans="1:6" s="82" customFormat="1" x14ac:dyDescent="0.2">
      <c r="A20" s="7"/>
      <c r="B20" s="89" t="s">
        <v>7</v>
      </c>
      <c r="C20" s="10"/>
      <c r="D20" s="85"/>
      <c r="E20" s="11"/>
      <c r="F20" s="86"/>
    </row>
    <row r="21" spans="1:6" s="82" customFormat="1" x14ac:dyDescent="0.2">
      <c r="A21" s="7"/>
      <c r="B21" s="88" t="s">
        <v>8</v>
      </c>
      <c r="C21" s="8"/>
      <c r="D21" s="80"/>
      <c r="E21" s="9"/>
      <c r="F21" s="81"/>
    </row>
    <row r="22" spans="1:6" s="82" customFormat="1" ht="25.5" x14ac:dyDescent="0.2">
      <c r="A22" s="7"/>
      <c r="B22" s="87" t="s">
        <v>9</v>
      </c>
      <c r="C22" s="10"/>
      <c r="D22" s="85"/>
      <c r="E22" s="11"/>
      <c r="F22" s="86"/>
    </row>
    <row r="23" spans="1:6" s="82" customFormat="1" x14ac:dyDescent="0.2">
      <c r="A23" s="7"/>
      <c r="B23" s="87" t="s">
        <v>10</v>
      </c>
      <c r="C23" s="10"/>
      <c r="D23" s="85"/>
      <c r="E23" s="11"/>
      <c r="F23" s="86"/>
    </row>
    <row r="24" spans="1:6" s="82" customFormat="1" ht="25.5" x14ac:dyDescent="0.2">
      <c r="A24" s="7"/>
      <c r="B24" s="87" t="s">
        <v>11</v>
      </c>
      <c r="C24" s="10"/>
      <c r="D24" s="85"/>
      <c r="E24" s="11"/>
      <c r="F24" s="86"/>
    </row>
    <row r="25" spans="1:6" s="82" customFormat="1" ht="25.5" x14ac:dyDescent="0.2">
      <c r="A25" s="7"/>
      <c r="B25" s="87" t="s">
        <v>12</v>
      </c>
      <c r="C25" s="10"/>
      <c r="D25" s="85"/>
      <c r="E25" s="11"/>
      <c r="F25" s="86"/>
    </row>
    <row r="26" spans="1:6" s="82" customFormat="1" ht="25.5" x14ac:dyDescent="0.2">
      <c r="A26" s="7"/>
      <c r="B26" s="87" t="s">
        <v>13</v>
      </c>
      <c r="C26" s="10"/>
      <c r="D26" s="85"/>
      <c r="E26" s="11"/>
      <c r="F26" s="86"/>
    </row>
    <row r="27" spans="1:6" s="82" customFormat="1" x14ac:dyDescent="0.2">
      <c r="A27" s="7"/>
      <c r="B27" s="88" t="s">
        <v>14</v>
      </c>
      <c r="C27" s="8"/>
      <c r="D27" s="80"/>
      <c r="E27" s="9"/>
      <c r="F27" s="81"/>
    </row>
    <row r="28" spans="1:6" x14ac:dyDescent="0.2">
      <c r="A28" s="182"/>
      <c r="B28" s="187" t="s">
        <v>15</v>
      </c>
      <c r="C28" s="187"/>
      <c r="D28" s="187"/>
      <c r="E28" s="187"/>
      <c r="F28" s="187"/>
    </row>
    <row r="29" spans="1:6" ht="14.45" customHeight="1" x14ac:dyDescent="0.2">
      <c r="A29" s="169"/>
      <c r="B29" s="188"/>
      <c r="C29" s="188"/>
      <c r="D29" s="188"/>
      <c r="E29" s="188"/>
      <c r="F29" s="188"/>
    </row>
    <row r="30" spans="1:6" x14ac:dyDescent="0.2">
      <c r="A30" s="182"/>
      <c r="B30" s="187" t="s">
        <v>16</v>
      </c>
      <c r="C30" s="187"/>
      <c r="D30" s="187"/>
      <c r="E30" s="187"/>
      <c r="F30" s="187"/>
    </row>
    <row r="31" spans="1:6" x14ac:dyDescent="0.2">
      <c r="A31" s="182"/>
      <c r="B31" s="189"/>
      <c r="C31" s="189"/>
      <c r="D31" s="189"/>
      <c r="E31" s="189"/>
      <c r="F31" s="189"/>
    </row>
    <row r="32" spans="1:6" s="12" customFormat="1" ht="12.75" customHeight="1" x14ac:dyDescent="0.25">
      <c r="A32" s="5"/>
      <c r="B32" s="190" t="s">
        <v>17</v>
      </c>
      <c r="C32" s="191"/>
      <c r="D32" s="191"/>
      <c r="E32" s="191"/>
      <c r="F32" s="191"/>
    </row>
    <row r="33" spans="1:6" s="12" customFormat="1" ht="12.75" customHeight="1" x14ac:dyDescent="0.25">
      <c r="A33" s="5"/>
      <c r="B33" s="169"/>
      <c r="C33" s="169"/>
      <c r="D33" s="169"/>
      <c r="E33" s="169"/>
      <c r="F33" s="169"/>
    </row>
    <row r="34" spans="1:6" s="12" customFormat="1" ht="12.75" customHeight="1" x14ac:dyDescent="0.25">
      <c r="A34" s="5"/>
      <c r="B34" s="192"/>
      <c r="C34" s="192"/>
      <c r="D34" s="192"/>
      <c r="E34" s="192"/>
      <c r="F34" s="192"/>
    </row>
    <row r="35" spans="1:6" s="12" customFormat="1" ht="12.75" customHeight="1" x14ac:dyDescent="0.25">
      <c r="A35" s="5"/>
      <c r="C35" s="13"/>
      <c r="D35" s="38"/>
      <c r="E35" s="4"/>
      <c r="F35" s="4"/>
    </row>
    <row r="36" spans="1:6" s="12" customFormat="1" ht="12.75" customHeight="1" x14ac:dyDescent="0.25">
      <c r="A36" s="5"/>
      <c r="B36" s="14"/>
      <c r="C36" s="13"/>
      <c r="D36" s="38"/>
      <c r="E36" s="4"/>
      <c r="F36" s="4"/>
    </row>
    <row r="37" spans="1:6" s="12" customFormat="1" ht="12.75" customHeight="1" x14ac:dyDescent="0.25">
      <c r="A37" s="5"/>
      <c r="B37" s="15"/>
      <c r="C37" s="13"/>
      <c r="D37" s="38"/>
      <c r="E37" s="4"/>
      <c r="F37" s="4"/>
    </row>
    <row r="38" spans="1:6" s="95" customFormat="1" ht="15.6" customHeight="1" x14ac:dyDescent="0.25">
      <c r="A38" s="16" t="s">
        <v>18</v>
      </c>
      <c r="B38" s="90" t="s">
        <v>19</v>
      </c>
      <c r="C38" s="91"/>
      <c r="D38" s="92"/>
      <c r="E38" s="93"/>
      <c r="F38" s="94"/>
    </row>
    <row r="39" spans="1:6" s="95" customFormat="1" ht="12.6" customHeight="1" x14ac:dyDescent="0.25">
      <c r="A39" s="96"/>
      <c r="B39" s="90"/>
      <c r="C39" s="91"/>
      <c r="D39" s="92"/>
      <c r="E39" s="93"/>
      <c r="F39" s="94"/>
    </row>
    <row r="40" spans="1:6" s="95" customFormat="1" ht="12.6" customHeight="1" x14ac:dyDescent="0.25">
      <c r="A40" s="96"/>
      <c r="B40" s="90"/>
      <c r="D40" s="27" t="s">
        <v>20</v>
      </c>
      <c r="E40" s="28" t="s">
        <v>21</v>
      </c>
      <c r="F40" s="17" t="s">
        <v>22</v>
      </c>
    </row>
    <row r="41" spans="1:6" s="82" customFormat="1" ht="12.6" customHeight="1" x14ac:dyDescent="0.2">
      <c r="A41" s="7">
        <v>1</v>
      </c>
      <c r="B41" s="78" t="s">
        <v>23</v>
      </c>
      <c r="C41" s="18"/>
      <c r="D41" s="71"/>
      <c r="E41" s="39"/>
      <c r="F41" s="81"/>
    </row>
    <row r="42" spans="1:6" s="82" customFormat="1" ht="12.6" customHeight="1" x14ac:dyDescent="0.2">
      <c r="A42" s="7"/>
      <c r="C42" s="19" t="s">
        <v>24</v>
      </c>
      <c r="D42" s="20">
        <v>695</v>
      </c>
      <c r="E42" s="4"/>
      <c r="F42" s="4">
        <f>D42*E42</f>
        <v>0</v>
      </c>
    </row>
    <row r="43" spans="1:6" s="82" customFormat="1" ht="12.6" customHeight="1" x14ac:dyDescent="0.2">
      <c r="A43" s="7"/>
      <c r="B43" s="19"/>
      <c r="C43" s="20"/>
      <c r="D43" s="72"/>
      <c r="E43" s="4"/>
      <c r="F43" s="81"/>
    </row>
    <row r="44" spans="1:6" s="82" customFormat="1" ht="12.6" customHeight="1" x14ac:dyDescent="0.2">
      <c r="A44" s="7">
        <v>2</v>
      </c>
      <c r="B44" s="176" t="s">
        <v>25</v>
      </c>
      <c r="C44" s="18"/>
      <c r="D44" s="71"/>
      <c r="E44" s="39"/>
      <c r="F44" s="81"/>
    </row>
    <row r="45" spans="1:6" s="82" customFormat="1" ht="12.6" customHeight="1" x14ac:dyDescent="0.2">
      <c r="A45" s="7"/>
      <c r="B45" s="175"/>
      <c r="C45" s="18"/>
      <c r="D45" s="71"/>
      <c r="E45" s="39"/>
      <c r="F45" s="81"/>
    </row>
    <row r="46" spans="1:6" s="82" customFormat="1" ht="12.6" customHeight="1" x14ac:dyDescent="0.2">
      <c r="A46" s="7"/>
      <c r="C46" s="19" t="s">
        <v>26</v>
      </c>
      <c r="D46" s="20">
        <v>24</v>
      </c>
      <c r="E46" s="4"/>
      <c r="F46" s="4">
        <f>D46*E46</f>
        <v>0</v>
      </c>
    </row>
    <row r="47" spans="1:6" s="82" customFormat="1" ht="12.6" customHeight="1" x14ac:dyDescent="0.2">
      <c r="A47" s="7"/>
      <c r="B47" s="19"/>
      <c r="C47" s="20"/>
      <c r="D47" s="72"/>
      <c r="E47" s="4"/>
      <c r="F47" s="81"/>
    </row>
    <row r="48" spans="1:6" s="82" customFormat="1" ht="12.6" customHeight="1" x14ac:dyDescent="0.2">
      <c r="A48" s="7">
        <v>3</v>
      </c>
      <c r="B48" s="176" t="s">
        <v>95</v>
      </c>
      <c r="C48" s="18"/>
      <c r="D48" s="71"/>
      <c r="E48" s="39"/>
      <c r="F48" s="81"/>
    </row>
    <row r="49" spans="1:6" s="82" customFormat="1" ht="12.6" customHeight="1" x14ac:dyDescent="0.2">
      <c r="A49" s="7"/>
      <c r="B49" s="176"/>
      <c r="C49" s="18"/>
      <c r="D49" s="71"/>
      <c r="E49" s="39"/>
      <c r="F49" s="81"/>
    </row>
    <row r="50" spans="1:6" s="82" customFormat="1" ht="12.6" customHeight="1" x14ac:dyDescent="0.2">
      <c r="A50" s="7"/>
      <c r="B50" s="176"/>
      <c r="C50" s="18"/>
      <c r="D50" s="71"/>
      <c r="E50" s="39"/>
      <c r="F50" s="81"/>
    </row>
    <row r="51" spans="1:6" s="82" customFormat="1" ht="12.6" customHeight="1" x14ac:dyDescent="0.2">
      <c r="A51" s="7"/>
      <c r="C51" s="19" t="s">
        <v>27</v>
      </c>
      <c r="D51" s="20">
        <v>1</v>
      </c>
      <c r="E51" s="4"/>
      <c r="F51" s="4">
        <f>D51*E51</f>
        <v>0</v>
      </c>
    </row>
    <row r="52" spans="1:6" s="82" customFormat="1" ht="12.6" customHeight="1" x14ac:dyDescent="0.2">
      <c r="A52" s="7"/>
      <c r="C52" s="19"/>
      <c r="D52" s="20"/>
      <c r="E52" s="4"/>
      <c r="F52" s="4"/>
    </row>
    <row r="53" spans="1:6" s="82" customFormat="1" ht="12.6" customHeight="1" x14ac:dyDescent="0.2">
      <c r="A53" s="7">
        <v>4</v>
      </c>
      <c r="B53" s="176" t="s">
        <v>28</v>
      </c>
      <c r="C53" s="18"/>
      <c r="D53" s="71"/>
      <c r="E53" s="39"/>
      <c r="F53" s="81"/>
    </row>
    <row r="54" spans="1:6" s="82" customFormat="1" ht="12.6" customHeight="1" x14ac:dyDescent="0.2">
      <c r="A54" s="7"/>
      <c r="B54" s="176"/>
      <c r="C54" s="18"/>
      <c r="D54" s="71"/>
      <c r="E54" s="39"/>
      <c r="F54" s="81"/>
    </row>
    <row r="55" spans="1:6" s="82" customFormat="1" ht="12.6" customHeight="1" x14ac:dyDescent="0.2">
      <c r="A55" s="7"/>
      <c r="C55" s="19" t="s">
        <v>26</v>
      </c>
      <c r="D55" s="20">
        <v>4</v>
      </c>
      <c r="E55" s="4"/>
      <c r="F55" s="4">
        <f>D55*E55</f>
        <v>0</v>
      </c>
    </row>
    <row r="56" spans="1:6" s="82" customFormat="1" ht="12.6" customHeight="1" x14ac:dyDescent="0.2">
      <c r="A56" s="7"/>
      <c r="C56" s="19"/>
      <c r="D56" s="20"/>
      <c r="E56" s="4"/>
      <c r="F56" s="4"/>
    </row>
    <row r="57" spans="1:6" s="135" customFormat="1" ht="12.6" customHeight="1" x14ac:dyDescent="0.2">
      <c r="A57" s="7">
        <v>5</v>
      </c>
      <c r="B57" s="176" t="s">
        <v>97</v>
      </c>
      <c r="C57" s="18"/>
      <c r="D57" s="71"/>
      <c r="E57" s="39"/>
      <c r="F57" s="134"/>
    </row>
    <row r="58" spans="1:6" s="135" customFormat="1" ht="12.6" customHeight="1" x14ac:dyDescent="0.2">
      <c r="A58" s="7"/>
      <c r="B58" s="175"/>
      <c r="C58" s="18"/>
      <c r="D58" s="71"/>
      <c r="E58" s="39"/>
      <c r="F58" s="134"/>
    </row>
    <row r="59" spans="1:6" s="135" customFormat="1" ht="12.6" customHeight="1" x14ac:dyDescent="0.2">
      <c r="A59" s="7"/>
      <c r="C59" s="19" t="s">
        <v>24</v>
      </c>
      <c r="D59" s="20">
        <v>600</v>
      </c>
      <c r="E59" s="4"/>
      <c r="F59" s="4">
        <f>D59*E59</f>
        <v>0</v>
      </c>
    </row>
    <row r="60" spans="1:6" s="136" customFormat="1" ht="12.6" customHeight="1" x14ac:dyDescent="0.25">
      <c r="A60" s="49"/>
      <c r="C60" s="137"/>
      <c r="D60" s="138"/>
      <c r="E60" s="139"/>
      <c r="F60" s="139"/>
    </row>
    <row r="61" spans="1:6" s="135" customFormat="1" ht="12.6" customHeight="1" x14ac:dyDescent="0.2">
      <c r="A61" s="7">
        <v>6</v>
      </c>
      <c r="B61" s="176" t="s">
        <v>96</v>
      </c>
      <c r="C61" s="18"/>
      <c r="D61" s="71"/>
      <c r="E61" s="39"/>
      <c r="F61" s="134"/>
    </row>
    <row r="62" spans="1:6" s="135" customFormat="1" ht="12.6" customHeight="1" x14ac:dyDescent="0.2">
      <c r="A62" s="7"/>
      <c r="B62" s="176"/>
      <c r="C62" s="18"/>
      <c r="D62" s="71"/>
      <c r="E62" s="39"/>
      <c r="F62" s="134"/>
    </row>
    <row r="63" spans="1:6" s="135" customFormat="1" ht="12.6" customHeight="1" x14ac:dyDescent="0.2">
      <c r="A63" s="7"/>
      <c r="C63" s="19" t="s">
        <v>29</v>
      </c>
      <c r="D63" s="20">
        <v>450</v>
      </c>
      <c r="E63" s="4"/>
      <c r="F63" s="4">
        <f>D63*E63</f>
        <v>0</v>
      </c>
    </row>
    <row r="64" spans="1:6" s="82" customFormat="1" ht="12.6" customHeight="1" x14ac:dyDescent="0.2">
      <c r="A64" s="7"/>
      <c r="C64" s="19"/>
      <c r="D64" s="20"/>
      <c r="E64" s="4"/>
      <c r="F64" s="4"/>
    </row>
    <row r="65" spans="1:6" s="82" customFormat="1" ht="12.6" customHeight="1" x14ac:dyDescent="0.2">
      <c r="A65" s="7"/>
      <c r="C65" s="19"/>
      <c r="D65" s="20"/>
      <c r="E65" s="4"/>
      <c r="F65" s="4"/>
    </row>
    <row r="66" spans="1:6" s="82" customFormat="1" ht="12.6" customHeight="1" x14ac:dyDescent="0.2">
      <c r="A66" s="7">
        <v>7</v>
      </c>
      <c r="B66" s="176" t="s">
        <v>30</v>
      </c>
      <c r="C66" s="18"/>
      <c r="D66" s="71"/>
      <c r="E66" s="39"/>
      <c r="F66" s="81"/>
    </row>
    <row r="67" spans="1:6" s="82" customFormat="1" ht="12.6" customHeight="1" x14ac:dyDescent="0.2">
      <c r="A67" s="7"/>
      <c r="B67" s="176"/>
      <c r="C67" s="18"/>
      <c r="D67" s="71"/>
      <c r="E67" s="39"/>
      <c r="F67" s="81"/>
    </row>
    <row r="68" spans="1:6" s="82" customFormat="1" ht="12.6" customHeight="1" x14ac:dyDescent="0.2">
      <c r="A68" s="7"/>
      <c r="B68" s="175"/>
      <c r="C68" s="18"/>
      <c r="D68" s="71"/>
      <c r="E68" s="39"/>
      <c r="F68" s="81"/>
    </row>
    <row r="69" spans="1:6" s="82" customFormat="1" ht="12.6" customHeight="1" x14ac:dyDescent="0.2">
      <c r="A69" s="7"/>
      <c r="C69" s="19" t="s">
        <v>31</v>
      </c>
      <c r="D69" s="20">
        <v>8</v>
      </c>
      <c r="E69" s="4"/>
      <c r="F69" s="4">
        <f>D69*E69</f>
        <v>0</v>
      </c>
    </row>
    <row r="70" spans="1:6" s="82" customFormat="1" ht="12.6" customHeight="1" x14ac:dyDescent="0.2">
      <c r="A70" s="7"/>
      <c r="C70" s="19"/>
      <c r="D70" s="20"/>
      <c r="E70" s="4"/>
      <c r="F70" s="4"/>
    </row>
    <row r="71" spans="1:6" s="12" customFormat="1" ht="19.5" customHeight="1" x14ac:dyDescent="0.25">
      <c r="A71" s="7">
        <v>8</v>
      </c>
      <c r="B71" s="178" t="s">
        <v>81</v>
      </c>
      <c r="C71" s="13"/>
      <c r="D71" s="38"/>
      <c r="E71" s="4"/>
      <c r="F71" s="4"/>
    </row>
    <row r="72" spans="1:6" s="12" customFormat="1" ht="12.6" customHeight="1" x14ac:dyDescent="0.25">
      <c r="A72" s="5"/>
      <c r="B72" s="169"/>
      <c r="C72" s="13"/>
      <c r="D72" s="38"/>
      <c r="E72" s="4"/>
      <c r="F72" s="4"/>
    </row>
    <row r="73" spans="1:6" s="12" customFormat="1" ht="12.6" customHeight="1" x14ac:dyDescent="0.25">
      <c r="A73" s="5"/>
      <c r="B73" s="169"/>
      <c r="C73" s="13"/>
      <c r="D73" s="38"/>
      <c r="E73" s="4"/>
      <c r="F73" s="4"/>
    </row>
    <row r="74" spans="1:6" s="12" customFormat="1" ht="12.6" customHeight="1" x14ac:dyDescent="0.25">
      <c r="A74" s="5"/>
      <c r="B74" s="169"/>
      <c r="C74" s="13"/>
      <c r="D74" s="38"/>
      <c r="E74" s="4"/>
      <c r="F74" s="4"/>
    </row>
    <row r="75" spans="1:6" s="12" customFormat="1" ht="12.6" customHeight="1" x14ac:dyDescent="0.25">
      <c r="A75" s="5"/>
      <c r="B75" s="169"/>
      <c r="C75" s="13"/>
      <c r="D75" s="38"/>
      <c r="E75" s="4"/>
      <c r="F75" s="4"/>
    </row>
    <row r="76" spans="1:6" s="12" customFormat="1" ht="12.6" customHeight="1" x14ac:dyDescent="0.25">
      <c r="A76" s="5"/>
      <c r="B76" s="169"/>
      <c r="C76" s="13"/>
      <c r="D76" s="38"/>
      <c r="E76" s="4"/>
      <c r="F76" s="4"/>
    </row>
    <row r="77" spans="1:6" s="12" customFormat="1" ht="12.6" customHeight="1" x14ac:dyDescent="0.25">
      <c r="A77" s="5"/>
      <c r="B77" s="169"/>
      <c r="C77" s="13"/>
      <c r="D77" s="38"/>
      <c r="E77" s="4"/>
      <c r="F77" s="4"/>
    </row>
    <row r="78" spans="1:6" s="12" customFormat="1" ht="12.6" customHeight="1" x14ac:dyDescent="0.25">
      <c r="A78" s="5"/>
      <c r="B78" s="78" t="s">
        <v>32</v>
      </c>
      <c r="C78" s="13"/>
      <c r="D78" s="38"/>
      <c r="E78" s="4"/>
      <c r="F78" s="4"/>
    </row>
    <row r="79" spans="1:6" s="12" customFormat="1" ht="12.6" customHeight="1" x14ac:dyDescent="0.25">
      <c r="A79" s="5"/>
      <c r="C79" s="19" t="s">
        <v>33</v>
      </c>
      <c r="D79" s="20">
        <v>630</v>
      </c>
      <c r="E79" s="4"/>
      <c r="F79" s="4">
        <f>D79*E79</f>
        <v>0</v>
      </c>
    </row>
    <row r="80" spans="1:6" s="12" customFormat="1" ht="12.6" customHeight="1" x14ac:dyDescent="0.25">
      <c r="A80" s="5"/>
      <c r="B80" s="78" t="s">
        <v>34</v>
      </c>
      <c r="C80" s="13"/>
      <c r="D80" s="38"/>
      <c r="E80" s="4"/>
      <c r="F80" s="4"/>
    </row>
    <row r="81" spans="1:6" s="12" customFormat="1" ht="12.6" customHeight="1" x14ac:dyDescent="0.25">
      <c r="A81" s="5"/>
      <c r="C81" s="19" t="s">
        <v>33</v>
      </c>
      <c r="D81" s="20">
        <v>70</v>
      </c>
      <c r="E81" s="4"/>
      <c r="F81" s="4">
        <f>D81*E81</f>
        <v>0</v>
      </c>
    </row>
    <row r="82" spans="1:6" s="12" customFormat="1" ht="12.6" customHeight="1" x14ac:dyDescent="0.25">
      <c r="A82" s="5"/>
      <c r="C82" s="19"/>
      <c r="D82" s="20"/>
      <c r="E82" s="4"/>
      <c r="F82" s="4"/>
    </row>
    <row r="83" spans="1:6" s="12" customFormat="1" ht="12.6" customHeight="1" x14ac:dyDescent="0.25">
      <c r="A83" s="5"/>
      <c r="C83" s="19"/>
      <c r="D83" s="20"/>
      <c r="E83" s="4"/>
      <c r="F83" s="4"/>
    </row>
    <row r="84" spans="1:6" s="12" customFormat="1" ht="12.6" customHeight="1" x14ac:dyDescent="0.25">
      <c r="A84" s="7">
        <v>9</v>
      </c>
      <c r="B84" s="178" t="s">
        <v>98</v>
      </c>
      <c r="C84" s="13"/>
      <c r="D84" s="38"/>
      <c r="E84" s="4"/>
      <c r="F84" s="4"/>
    </row>
    <row r="85" spans="1:6" s="12" customFormat="1" ht="12.6" customHeight="1" x14ac:dyDescent="0.25">
      <c r="A85" s="5"/>
      <c r="B85" s="178"/>
      <c r="C85" s="13"/>
      <c r="D85" s="38"/>
      <c r="E85" s="4"/>
      <c r="F85" s="4"/>
    </row>
    <row r="86" spans="1:6" s="12" customFormat="1" ht="12.6" customHeight="1" x14ac:dyDescent="0.25">
      <c r="A86" s="5"/>
      <c r="B86" s="15"/>
      <c r="C86" s="13"/>
      <c r="D86" s="38"/>
      <c r="E86" s="4"/>
      <c r="F86" s="4"/>
    </row>
    <row r="87" spans="1:6" s="12" customFormat="1" ht="12.6" customHeight="1" x14ac:dyDescent="0.25">
      <c r="A87" s="5"/>
      <c r="B87" s="78" t="s">
        <v>99</v>
      </c>
      <c r="C87" s="13"/>
      <c r="D87" s="38"/>
      <c r="E87" s="4"/>
      <c r="F87" s="4"/>
    </row>
    <row r="88" spans="1:6" s="12" customFormat="1" ht="12.6" customHeight="1" x14ac:dyDescent="0.25">
      <c r="A88" s="5"/>
      <c r="C88" s="19" t="s">
        <v>33</v>
      </c>
      <c r="D88" s="20">
        <v>7</v>
      </c>
      <c r="E88" s="4"/>
      <c r="F88" s="4">
        <f>D88*E88</f>
        <v>0</v>
      </c>
    </row>
    <row r="89" spans="1:6" s="12" customFormat="1" ht="12.6" customHeight="1" x14ac:dyDescent="0.25">
      <c r="A89" s="5"/>
      <c r="B89" s="78" t="s">
        <v>100</v>
      </c>
      <c r="C89" s="13"/>
      <c r="D89" s="38"/>
      <c r="E89" s="4"/>
      <c r="F89" s="4"/>
    </row>
    <row r="90" spans="1:6" s="12" customFormat="1" ht="12.6" customHeight="1" x14ac:dyDescent="0.25">
      <c r="A90" s="5"/>
      <c r="C90" s="19" t="s">
        <v>33</v>
      </c>
      <c r="D90" s="20">
        <v>7</v>
      </c>
      <c r="E90" s="4"/>
      <c r="F90" s="4">
        <f>D90*E90</f>
        <v>0</v>
      </c>
    </row>
    <row r="91" spans="1:6" s="12" customFormat="1" ht="12.6" customHeight="1" x14ac:dyDescent="0.25">
      <c r="A91" s="5"/>
      <c r="C91" s="19"/>
      <c r="D91" s="20"/>
      <c r="E91" s="4"/>
      <c r="F91" s="4"/>
    </row>
    <row r="92" spans="1:6" s="12" customFormat="1" ht="12.6" customHeight="1" x14ac:dyDescent="0.25">
      <c r="A92" s="5"/>
      <c r="C92" s="19"/>
      <c r="D92" s="20"/>
      <c r="E92" s="4"/>
      <c r="F92" s="4"/>
    </row>
    <row r="93" spans="1:6" s="12" customFormat="1" ht="12.6" customHeight="1" x14ac:dyDescent="0.2">
      <c r="A93" s="7">
        <v>10</v>
      </c>
      <c r="B93" s="173" t="s">
        <v>35</v>
      </c>
      <c r="C93" s="19"/>
      <c r="D93" s="74"/>
      <c r="E93" s="22"/>
      <c r="F93" s="4"/>
    </row>
    <row r="94" spans="1:6" s="12" customFormat="1" ht="12.6" customHeight="1" x14ac:dyDescent="0.25">
      <c r="A94" s="5"/>
      <c r="B94" s="173"/>
      <c r="C94" s="19"/>
      <c r="D94" s="74"/>
      <c r="E94" s="22"/>
      <c r="F94" s="4"/>
    </row>
    <row r="95" spans="1:6" s="12" customFormat="1" ht="12.6" customHeight="1" x14ac:dyDescent="0.25">
      <c r="A95" s="5"/>
      <c r="C95" s="19" t="s">
        <v>29</v>
      </c>
      <c r="D95" s="20">
        <v>1800</v>
      </c>
      <c r="E95" s="4"/>
      <c r="F95" s="4">
        <f>D95*E95</f>
        <v>0</v>
      </c>
    </row>
    <row r="96" spans="1:6" s="12" customFormat="1" ht="12.6" customHeight="1" x14ac:dyDescent="0.25">
      <c r="A96" s="5"/>
      <c r="B96" s="21"/>
      <c r="C96" s="19"/>
      <c r="D96" s="74"/>
      <c r="E96" s="22"/>
      <c r="F96" s="4"/>
    </row>
    <row r="97" spans="1:6" s="12" customFormat="1" ht="12.6" customHeight="1" x14ac:dyDescent="0.25">
      <c r="A97" s="5"/>
      <c r="B97" s="21"/>
      <c r="C97" s="19"/>
      <c r="D97" s="74"/>
      <c r="E97" s="22"/>
      <c r="F97" s="4"/>
    </row>
    <row r="98" spans="1:6" s="12" customFormat="1" ht="12.6" customHeight="1" x14ac:dyDescent="0.2">
      <c r="A98" s="7">
        <v>11</v>
      </c>
      <c r="B98" s="177" t="s">
        <v>210</v>
      </c>
      <c r="C98" s="19"/>
      <c r="D98" s="20"/>
      <c r="E98" s="4"/>
      <c r="F98" s="4"/>
    </row>
    <row r="99" spans="1:6" s="12" customFormat="1" ht="12.6" customHeight="1" x14ac:dyDescent="0.25">
      <c r="A99" s="5"/>
      <c r="B99" s="175"/>
      <c r="C99" s="19"/>
      <c r="D99" s="20"/>
      <c r="E99" s="4"/>
      <c r="F99" s="4"/>
    </row>
    <row r="100" spans="1:6" s="12" customFormat="1" ht="12.6" customHeight="1" x14ac:dyDescent="0.25">
      <c r="A100" s="5"/>
      <c r="B100" s="175"/>
      <c r="C100" s="19"/>
      <c r="D100" s="20"/>
      <c r="E100" s="4"/>
      <c r="F100" s="4"/>
    </row>
    <row r="101" spans="1:6" s="12" customFormat="1" ht="12.6" customHeight="1" x14ac:dyDescent="0.25">
      <c r="A101" s="5"/>
      <c r="B101" s="175"/>
      <c r="C101" s="19"/>
      <c r="D101" s="20"/>
      <c r="E101" s="4"/>
      <c r="F101" s="4"/>
    </row>
    <row r="102" spans="1:6" s="12" customFormat="1" ht="12.6" customHeight="1" x14ac:dyDescent="0.25">
      <c r="A102" s="5"/>
      <c r="B102" s="175"/>
      <c r="C102" s="19"/>
      <c r="D102" s="20"/>
      <c r="E102" s="4"/>
      <c r="F102" s="4"/>
    </row>
    <row r="103" spans="1:6" s="12" customFormat="1" ht="12.6" customHeight="1" x14ac:dyDescent="0.25">
      <c r="A103" s="5"/>
      <c r="B103" s="175"/>
      <c r="C103" s="19"/>
      <c r="D103" s="20"/>
      <c r="E103" s="4"/>
      <c r="F103" s="4"/>
    </row>
    <row r="104" spans="1:6" s="12" customFormat="1" ht="12.6" customHeight="1" x14ac:dyDescent="0.25">
      <c r="A104" s="5"/>
      <c r="B104" s="175"/>
      <c r="C104" s="19"/>
      <c r="D104" s="20"/>
      <c r="E104" s="4"/>
      <c r="F104" s="4"/>
    </row>
    <row r="105" spans="1:6" s="12" customFormat="1" ht="12.6" customHeight="1" x14ac:dyDescent="0.25">
      <c r="A105" s="5"/>
      <c r="B105" s="175"/>
      <c r="C105" s="19"/>
      <c r="D105" s="20"/>
      <c r="E105" s="4"/>
      <c r="F105" s="4"/>
    </row>
    <row r="106" spans="1:6" s="12" customFormat="1" ht="12.6" customHeight="1" x14ac:dyDescent="0.25">
      <c r="A106" s="5"/>
      <c r="B106" s="175"/>
      <c r="C106" s="19"/>
      <c r="D106" s="20"/>
      <c r="E106" s="4"/>
      <c r="F106" s="4"/>
    </row>
    <row r="107" spans="1:6" s="12" customFormat="1" ht="18.75" customHeight="1" x14ac:dyDescent="0.25">
      <c r="A107" s="5"/>
      <c r="B107" s="175"/>
      <c r="C107" s="19"/>
      <c r="D107" s="20"/>
      <c r="E107" s="4"/>
      <c r="F107" s="4"/>
    </row>
    <row r="108" spans="1:6" s="12" customFormat="1" ht="12.6" customHeight="1" x14ac:dyDescent="0.25">
      <c r="A108" s="5"/>
      <c r="C108" s="19" t="s">
        <v>24</v>
      </c>
      <c r="D108" s="20">
        <v>8</v>
      </c>
      <c r="E108" s="4"/>
      <c r="F108" s="4">
        <f>D108*E108</f>
        <v>0</v>
      </c>
    </row>
    <row r="109" spans="1:6" s="12" customFormat="1" ht="12.6" customHeight="1" x14ac:dyDescent="0.25">
      <c r="A109" s="5"/>
      <c r="B109" s="21"/>
      <c r="C109" s="19"/>
      <c r="D109" s="74"/>
      <c r="E109" s="22"/>
      <c r="F109" s="4"/>
    </row>
    <row r="110" spans="1:6" s="12" customFormat="1" ht="12.6" customHeight="1" x14ac:dyDescent="0.2">
      <c r="A110" s="7">
        <v>12</v>
      </c>
      <c r="B110" s="173" t="s">
        <v>36</v>
      </c>
      <c r="C110" s="19"/>
      <c r="D110" s="74"/>
      <c r="E110" s="22"/>
      <c r="F110" s="4"/>
    </row>
    <row r="111" spans="1:6" s="12" customFormat="1" ht="12.6" customHeight="1" x14ac:dyDescent="0.25">
      <c r="A111" s="5"/>
      <c r="B111" s="173"/>
      <c r="C111" s="19"/>
      <c r="D111" s="74"/>
      <c r="E111" s="22"/>
      <c r="F111" s="4"/>
    </row>
    <row r="112" spans="1:6" s="12" customFormat="1" ht="12.6" customHeight="1" x14ac:dyDescent="0.25">
      <c r="A112" s="5"/>
      <c r="C112" s="19" t="s">
        <v>29</v>
      </c>
      <c r="D112" s="20">
        <v>480</v>
      </c>
      <c r="E112" s="4"/>
      <c r="F112" s="4">
        <f>D112*E112</f>
        <v>0</v>
      </c>
    </row>
    <row r="113" spans="1:6" s="12" customFormat="1" ht="12.6" customHeight="1" x14ac:dyDescent="0.25">
      <c r="A113" s="5"/>
      <c r="C113" s="19"/>
      <c r="D113" s="20"/>
      <c r="E113" s="4"/>
      <c r="F113" s="4"/>
    </row>
    <row r="114" spans="1:6" s="12" customFormat="1" ht="12.6" customHeight="1" x14ac:dyDescent="0.2">
      <c r="A114" s="7">
        <v>13</v>
      </c>
      <c r="B114" s="173" t="s">
        <v>37</v>
      </c>
      <c r="C114" s="19"/>
      <c r="D114" s="74"/>
      <c r="E114" s="22"/>
      <c r="F114" s="4"/>
    </row>
    <row r="115" spans="1:6" s="12" customFormat="1" ht="12.6" customHeight="1" x14ac:dyDescent="0.25">
      <c r="A115" s="5"/>
      <c r="B115" s="173"/>
      <c r="C115" s="19"/>
      <c r="D115" s="74"/>
      <c r="E115" s="22"/>
      <c r="F115" s="4"/>
    </row>
    <row r="116" spans="1:6" s="12" customFormat="1" ht="12.6" customHeight="1" x14ac:dyDescent="0.25">
      <c r="A116" s="5"/>
      <c r="C116" s="19" t="s">
        <v>33</v>
      </c>
      <c r="D116" s="20">
        <v>48</v>
      </c>
      <c r="E116" s="22"/>
      <c r="F116" s="4">
        <f>D116*E116</f>
        <v>0</v>
      </c>
    </row>
    <row r="117" spans="1:6" s="12" customFormat="1" ht="12.6" customHeight="1" x14ac:dyDescent="0.25">
      <c r="A117" s="5"/>
      <c r="C117" s="19"/>
      <c r="D117" s="20"/>
      <c r="E117" s="4"/>
      <c r="F117" s="4"/>
    </row>
    <row r="118" spans="1:6" s="12" customFormat="1" ht="12.6" customHeight="1" x14ac:dyDescent="0.2">
      <c r="A118" s="7">
        <v>14</v>
      </c>
      <c r="B118" s="173" t="s">
        <v>38</v>
      </c>
      <c r="C118" s="19"/>
      <c r="D118" s="74"/>
      <c r="E118" s="22"/>
      <c r="F118" s="4"/>
    </row>
    <row r="119" spans="1:6" s="12" customFormat="1" ht="12.6" customHeight="1" x14ac:dyDescent="0.25">
      <c r="A119" s="5"/>
      <c r="B119" s="173"/>
      <c r="C119" s="19"/>
      <c r="D119" s="74"/>
      <c r="E119" s="22"/>
      <c r="F119" s="4"/>
    </row>
    <row r="120" spans="1:6" s="12" customFormat="1" ht="12.6" customHeight="1" x14ac:dyDescent="0.25">
      <c r="A120" s="5"/>
      <c r="B120" s="173"/>
      <c r="C120" s="19"/>
      <c r="D120" s="74"/>
      <c r="E120" s="22"/>
      <c r="F120" s="4"/>
    </row>
    <row r="121" spans="1:6" s="12" customFormat="1" ht="12.6" customHeight="1" x14ac:dyDescent="0.25">
      <c r="A121" s="5"/>
      <c r="B121" s="173"/>
      <c r="C121" s="19"/>
      <c r="D121" s="74"/>
      <c r="E121" s="22"/>
      <c r="F121" s="4"/>
    </row>
    <row r="122" spans="1:6" s="12" customFormat="1" ht="12.6" customHeight="1" x14ac:dyDescent="0.25">
      <c r="A122" s="5"/>
      <c r="B122" s="173"/>
      <c r="C122" s="19"/>
      <c r="D122" s="74"/>
      <c r="E122" s="22"/>
      <c r="F122" s="4"/>
    </row>
    <row r="123" spans="1:6" s="12" customFormat="1" ht="12.6" customHeight="1" x14ac:dyDescent="0.25">
      <c r="A123" s="5"/>
      <c r="C123" s="19" t="s">
        <v>33</v>
      </c>
      <c r="D123" s="20">
        <v>70</v>
      </c>
      <c r="E123" s="22"/>
      <c r="F123" s="4">
        <f>D123*E123</f>
        <v>0</v>
      </c>
    </row>
    <row r="124" spans="1:6" s="12" customFormat="1" ht="12.6" customHeight="1" x14ac:dyDescent="0.25">
      <c r="A124" s="5"/>
      <c r="C124" s="19"/>
      <c r="D124" s="20"/>
      <c r="E124" s="4"/>
      <c r="F124" s="4"/>
    </row>
    <row r="125" spans="1:6" s="12" customFormat="1" ht="12.6" customHeight="1" x14ac:dyDescent="0.2">
      <c r="A125" s="7">
        <v>15</v>
      </c>
      <c r="B125" s="173" t="s">
        <v>39</v>
      </c>
      <c r="C125" s="19"/>
      <c r="D125" s="74"/>
      <c r="E125" s="22"/>
      <c r="F125" s="4"/>
    </row>
    <row r="126" spans="1:6" s="12" customFormat="1" ht="12.6" customHeight="1" x14ac:dyDescent="0.25">
      <c r="A126" s="5"/>
      <c r="B126" s="175"/>
      <c r="C126" s="19"/>
      <c r="D126" s="74"/>
      <c r="E126" s="22"/>
      <c r="F126" s="4"/>
    </row>
    <row r="127" spans="1:6" s="12" customFormat="1" ht="12.6" customHeight="1" x14ac:dyDescent="0.25">
      <c r="A127" s="5"/>
      <c r="C127" s="19" t="s">
        <v>40</v>
      </c>
      <c r="D127" s="20">
        <v>695</v>
      </c>
      <c r="E127" s="22"/>
      <c r="F127" s="22">
        <f>D127*E127</f>
        <v>0</v>
      </c>
    </row>
    <row r="128" spans="1:6" s="12" customFormat="1" ht="12.6" customHeight="1" x14ac:dyDescent="0.25">
      <c r="A128" s="5"/>
      <c r="C128" s="19"/>
      <c r="D128" s="19"/>
      <c r="E128" s="22"/>
      <c r="F128" s="22"/>
    </row>
    <row r="129" spans="1:6" s="12" customFormat="1" ht="12.6" customHeight="1" x14ac:dyDescent="0.2">
      <c r="A129" s="7">
        <v>16</v>
      </c>
      <c r="B129" s="173" t="s">
        <v>221</v>
      </c>
      <c r="C129" s="19"/>
      <c r="D129" s="74"/>
      <c r="E129" s="22"/>
      <c r="F129" s="4"/>
    </row>
    <row r="130" spans="1:6" s="12" customFormat="1" ht="12.6" customHeight="1" x14ac:dyDescent="0.25">
      <c r="A130" s="5"/>
      <c r="B130" s="175"/>
      <c r="C130" s="19"/>
      <c r="D130" s="74"/>
      <c r="E130" s="22"/>
      <c r="F130" s="4"/>
    </row>
    <row r="131" spans="1:6" s="12" customFormat="1" ht="12.6" customHeight="1" x14ac:dyDescent="0.25">
      <c r="A131" s="5"/>
      <c r="C131" s="19" t="s">
        <v>33</v>
      </c>
      <c r="D131" s="19">
        <v>390</v>
      </c>
      <c r="E131" s="22"/>
      <c r="F131" s="22">
        <f>D131*E131</f>
        <v>0</v>
      </c>
    </row>
    <row r="132" spans="1:6" s="12" customFormat="1" ht="12.6" customHeight="1" x14ac:dyDescent="0.25">
      <c r="A132" s="5"/>
      <c r="C132" s="19"/>
      <c r="D132" s="19"/>
      <c r="E132" s="22"/>
      <c r="F132" s="22"/>
    </row>
    <row r="133" spans="1:6" s="12" customFormat="1" ht="12.6" customHeight="1" x14ac:dyDescent="0.2">
      <c r="A133" s="7">
        <v>17</v>
      </c>
      <c r="B133" s="173" t="s">
        <v>41</v>
      </c>
      <c r="C133" s="19"/>
      <c r="D133" s="74"/>
      <c r="E133" s="22"/>
      <c r="F133" s="4"/>
    </row>
    <row r="134" spans="1:6" s="12" customFormat="1" ht="12.6" customHeight="1" x14ac:dyDescent="0.25">
      <c r="A134" s="5"/>
      <c r="B134" s="175"/>
      <c r="C134" s="19"/>
      <c r="D134" s="74"/>
      <c r="E134" s="22"/>
      <c r="F134" s="4"/>
    </row>
    <row r="135" spans="1:6" s="12" customFormat="1" ht="12.6" customHeight="1" x14ac:dyDescent="0.25">
      <c r="A135" s="5"/>
      <c r="B135" s="175"/>
      <c r="C135" s="19"/>
      <c r="D135" s="74"/>
      <c r="E135" s="22"/>
      <c r="F135" s="4"/>
    </row>
    <row r="136" spans="1:6" s="12" customFormat="1" ht="12.6" customHeight="1" x14ac:dyDescent="0.25">
      <c r="A136" s="5"/>
      <c r="C136" s="19" t="s">
        <v>33</v>
      </c>
      <c r="D136" s="19">
        <v>195</v>
      </c>
      <c r="E136" s="22"/>
      <c r="F136" s="22">
        <f>D136*E136</f>
        <v>0</v>
      </c>
    </row>
    <row r="137" spans="1:6" s="12" customFormat="1" ht="12.6" customHeight="1" x14ac:dyDescent="0.25">
      <c r="A137" s="5"/>
      <c r="C137" s="19"/>
      <c r="D137" s="19"/>
      <c r="E137" s="22"/>
      <c r="F137" s="22"/>
    </row>
    <row r="138" spans="1:6" s="12" customFormat="1" ht="12.6" customHeight="1" x14ac:dyDescent="0.2">
      <c r="A138" s="7">
        <v>18</v>
      </c>
      <c r="B138" s="173" t="s">
        <v>104</v>
      </c>
      <c r="C138" s="19"/>
      <c r="D138" s="74"/>
      <c r="E138" s="22"/>
      <c r="F138" s="4"/>
    </row>
    <row r="139" spans="1:6" s="12" customFormat="1" ht="12.6" customHeight="1" x14ac:dyDescent="0.25">
      <c r="A139" s="5"/>
      <c r="B139" s="175"/>
      <c r="C139" s="19"/>
      <c r="D139" s="74"/>
      <c r="E139" s="22"/>
      <c r="F139" s="4"/>
    </row>
    <row r="140" spans="1:6" s="12" customFormat="1" ht="12.6" customHeight="1" x14ac:dyDescent="0.25">
      <c r="A140" s="5"/>
      <c r="B140" s="175"/>
      <c r="C140" s="19"/>
      <c r="D140" s="74"/>
      <c r="E140" s="22"/>
      <c r="F140" s="4"/>
    </row>
    <row r="141" spans="1:6" s="12" customFormat="1" ht="12.6" customHeight="1" x14ac:dyDescent="0.25">
      <c r="A141" s="5"/>
      <c r="C141" s="19" t="s">
        <v>33</v>
      </c>
      <c r="D141" s="20">
        <v>48</v>
      </c>
      <c r="E141" s="22"/>
      <c r="F141" s="22">
        <f>D141*E141</f>
        <v>0</v>
      </c>
    </row>
    <row r="142" spans="1:6" s="12" customFormat="1" ht="12.6" customHeight="1" x14ac:dyDescent="0.25">
      <c r="A142" s="5"/>
      <c r="C142" s="19"/>
      <c r="D142" s="19"/>
      <c r="E142" s="22"/>
      <c r="F142" s="22"/>
    </row>
    <row r="143" spans="1:6" s="12" customFormat="1" ht="12.6" customHeight="1" x14ac:dyDescent="0.2">
      <c r="A143" s="7">
        <v>19</v>
      </c>
      <c r="B143" s="173" t="s">
        <v>101</v>
      </c>
      <c r="C143" s="19"/>
      <c r="D143" s="146"/>
      <c r="E143" s="22"/>
      <c r="F143" s="4"/>
    </row>
    <row r="144" spans="1:6" s="12" customFormat="1" ht="12.6" customHeight="1" x14ac:dyDescent="0.25">
      <c r="A144" s="5"/>
      <c r="B144" s="173"/>
      <c r="C144" s="19"/>
      <c r="D144" s="146"/>
      <c r="E144" s="22"/>
      <c r="F144" s="4"/>
    </row>
    <row r="145" spans="1:6" s="12" customFormat="1" ht="12.6" customHeight="1" x14ac:dyDescent="0.25">
      <c r="A145" s="5"/>
      <c r="C145" s="19" t="s">
        <v>29</v>
      </c>
      <c r="D145" s="20">
        <v>450</v>
      </c>
      <c r="E145" s="22"/>
      <c r="F145" s="22">
        <f>D145*E145</f>
        <v>0</v>
      </c>
    </row>
    <row r="146" spans="1:6" s="12" customFormat="1" ht="12.6" customHeight="1" x14ac:dyDescent="0.25">
      <c r="A146" s="5"/>
      <c r="C146" s="19"/>
      <c r="D146" s="19"/>
      <c r="E146" s="22"/>
      <c r="F146" s="22"/>
    </row>
    <row r="147" spans="1:6" s="12" customFormat="1" ht="12.6" customHeight="1" x14ac:dyDescent="0.2">
      <c r="A147" s="7">
        <v>20</v>
      </c>
      <c r="B147" s="173" t="s">
        <v>112</v>
      </c>
      <c r="C147" s="19"/>
      <c r="D147" s="74"/>
      <c r="E147" s="22"/>
      <c r="F147" s="4"/>
    </row>
    <row r="148" spans="1:6" s="12" customFormat="1" ht="12.6" customHeight="1" x14ac:dyDescent="0.25">
      <c r="A148" s="5"/>
      <c r="B148" s="169"/>
      <c r="C148" s="19"/>
      <c r="D148" s="74"/>
      <c r="E148" s="22"/>
      <c r="F148" s="4"/>
    </row>
    <row r="149" spans="1:6" s="12" customFormat="1" ht="12.6" customHeight="1" x14ac:dyDescent="0.25">
      <c r="A149" s="5"/>
      <c r="B149" s="169"/>
      <c r="C149" s="19"/>
      <c r="D149" s="74"/>
      <c r="E149" s="22"/>
      <c r="F149" s="4"/>
    </row>
    <row r="150" spans="1:6" s="12" customFormat="1" ht="12.6" customHeight="1" x14ac:dyDescent="0.25">
      <c r="A150" s="5"/>
      <c r="B150" s="169"/>
      <c r="C150" s="19"/>
      <c r="D150" s="74"/>
      <c r="E150" s="22"/>
      <c r="F150" s="4"/>
    </row>
    <row r="151" spans="1:6" s="12" customFormat="1" ht="15.75" customHeight="1" x14ac:dyDescent="0.25">
      <c r="A151" s="5"/>
      <c r="B151" s="169"/>
      <c r="C151" s="19"/>
      <c r="D151" s="74"/>
      <c r="E151" s="22"/>
      <c r="F151" s="4"/>
    </row>
    <row r="152" spans="1:6" s="12" customFormat="1" ht="12.6" customHeight="1" x14ac:dyDescent="0.25">
      <c r="A152" s="5"/>
      <c r="C152" s="19" t="s">
        <v>29</v>
      </c>
      <c r="D152" s="20">
        <v>450</v>
      </c>
      <c r="E152" s="22"/>
      <c r="F152" s="22">
        <f>D152*E152</f>
        <v>0</v>
      </c>
    </row>
    <row r="153" spans="1:6" s="12" customFormat="1" ht="12.6" customHeight="1" x14ac:dyDescent="0.25">
      <c r="A153" s="5"/>
      <c r="C153" s="19"/>
      <c r="D153" s="19"/>
      <c r="E153" s="22"/>
      <c r="F153" s="22"/>
    </row>
    <row r="154" spans="1:6" s="12" customFormat="1" ht="12.6" customHeight="1" x14ac:dyDescent="0.2">
      <c r="A154" s="7">
        <v>21</v>
      </c>
      <c r="B154" s="178" t="s">
        <v>102</v>
      </c>
      <c r="C154" s="19"/>
      <c r="D154" s="19"/>
      <c r="E154" s="22"/>
      <c r="F154" s="22"/>
    </row>
    <row r="155" spans="1:6" s="12" customFormat="1" ht="12.6" customHeight="1" x14ac:dyDescent="0.25">
      <c r="A155" s="5"/>
      <c r="B155" s="178"/>
      <c r="C155" s="19"/>
      <c r="D155" s="19"/>
      <c r="E155" s="22"/>
      <c r="F155" s="22"/>
    </row>
    <row r="156" spans="1:6" s="12" customFormat="1" ht="12.6" customHeight="1" x14ac:dyDescent="0.25">
      <c r="A156" s="5"/>
      <c r="C156" s="19" t="s">
        <v>24</v>
      </c>
      <c r="D156" s="20">
        <v>600</v>
      </c>
      <c r="E156" s="22"/>
      <c r="F156" s="22">
        <f>D156*E156</f>
        <v>0</v>
      </c>
    </row>
    <row r="157" spans="1:6" s="12" customFormat="1" ht="12.6" customHeight="1" x14ac:dyDescent="0.25">
      <c r="A157" s="5"/>
      <c r="C157" s="19"/>
      <c r="D157" s="19"/>
      <c r="E157" s="22"/>
      <c r="F157" s="22"/>
    </row>
    <row r="158" spans="1:6" s="12" customFormat="1" ht="12.6" customHeight="1" x14ac:dyDescent="0.25">
      <c r="A158" s="5"/>
      <c r="C158" s="19"/>
      <c r="D158" s="19"/>
      <c r="E158" s="22"/>
      <c r="F158" s="22"/>
    </row>
    <row r="159" spans="1:6" s="12" customFormat="1" ht="12.6" customHeight="1" x14ac:dyDescent="0.2">
      <c r="A159" s="7">
        <v>22</v>
      </c>
      <c r="B159" s="173" t="s">
        <v>103</v>
      </c>
      <c r="C159" s="19"/>
      <c r="D159" s="146"/>
      <c r="E159" s="22"/>
      <c r="F159" s="4"/>
    </row>
    <row r="160" spans="1:6" s="12" customFormat="1" ht="12.6" customHeight="1" x14ac:dyDescent="0.25">
      <c r="A160" s="5"/>
      <c r="B160" s="173"/>
      <c r="C160" s="19"/>
      <c r="D160" s="146"/>
      <c r="E160" s="22"/>
      <c r="F160" s="4"/>
    </row>
    <row r="161" spans="1:6" s="12" customFormat="1" ht="12.6" customHeight="1" x14ac:dyDescent="0.25">
      <c r="A161" s="5"/>
      <c r="C161" s="19" t="s">
        <v>29</v>
      </c>
      <c r="D161" s="19">
        <v>350</v>
      </c>
      <c r="E161" s="22"/>
      <c r="F161" s="22">
        <f>D161*E161</f>
        <v>0</v>
      </c>
    </row>
    <row r="162" spans="1:6" s="12" customFormat="1" ht="12.6" customHeight="1" x14ac:dyDescent="0.25">
      <c r="A162" s="5"/>
      <c r="C162" s="19"/>
      <c r="D162" s="19"/>
      <c r="E162" s="22"/>
      <c r="F162" s="22"/>
    </row>
    <row r="163" spans="1:6" s="12" customFormat="1" ht="12.6" customHeight="1" x14ac:dyDescent="0.2">
      <c r="A163" s="7">
        <v>23</v>
      </c>
      <c r="B163" s="173" t="s">
        <v>42</v>
      </c>
      <c r="C163" s="19"/>
      <c r="D163" s="74"/>
      <c r="E163" s="22"/>
      <c r="F163" s="4"/>
    </row>
    <row r="164" spans="1:6" s="12" customFormat="1" ht="12.6" customHeight="1" x14ac:dyDescent="0.25">
      <c r="A164" s="5"/>
      <c r="B164" s="175"/>
      <c r="C164" s="19"/>
      <c r="D164" s="74"/>
      <c r="E164" s="22"/>
      <c r="F164" s="4"/>
    </row>
    <row r="165" spans="1:6" s="12" customFormat="1" ht="12.6" customHeight="1" x14ac:dyDescent="0.25">
      <c r="A165" s="5"/>
      <c r="C165" s="19" t="s">
        <v>33</v>
      </c>
      <c r="D165" s="19">
        <v>310</v>
      </c>
      <c r="E165" s="22"/>
      <c r="F165" s="22">
        <f>D165*E165</f>
        <v>0</v>
      </c>
    </row>
    <row r="166" spans="1:6" s="12" customFormat="1" ht="12.6" customHeight="1" x14ac:dyDescent="0.25">
      <c r="A166" s="5"/>
      <c r="B166" s="21"/>
      <c r="C166" s="19"/>
      <c r="D166" s="74"/>
      <c r="E166" s="22"/>
      <c r="F166" s="4"/>
    </row>
    <row r="167" spans="1:6" s="12" customFormat="1" ht="12.6" customHeight="1" x14ac:dyDescent="0.2">
      <c r="A167" s="7">
        <v>24</v>
      </c>
      <c r="B167" s="173" t="s">
        <v>43</v>
      </c>
      <c r="C167" s="19"/>
      <c r="D167" s="74"/>
      <c r="E167" s="22"/>
      <c r="F167" s="4"/>
    </row>
    <row r="168" spans="1:6" s="12" customFormat="1" ht="12.6" customHeight="1" x14ac:dyDescent="0.25">
      <c r="A168" s="5"/>
      <c r="B168" s="175"/>
      <c r="C168" s="19"/>
      <c r="D168" s="74"/>
      <c r="E168" s="22"/>
      <c r="F168" s="4"/>
    </row>
    <row r="169" spans="1:6" s="12" customFormat="1" ht="12.6" customHeight="1" x14ac:dyDescent="0.25">
      <c r="A169" s="5"/>
      <c r="B169" s="97" t="s">
        <v>105</v>
      </c>
      <c r="C169" s="19"/>
      <c r="D169" s="74"/>
      <c r="E169" s="22"/>
      <c r="F169" s="4"/>
    </row>
    <row r="170" spans="1:6" s="12" customFormat="1" ht="12.6" customHeight="1" x14ac:dyDescent="0.25">
      <c r="A170" s="5"/>
      <c r="C170" s="19" t="s">
        <v>26</v>
      </c>
      <c r="D170" s="19">
        <v>3</v>
      </c>
      <c r="E170" s="22"/>
      <c r="F170" s="22">
        <f>D170*E170</f>
        <v>0</v>
      </c>
    </row>
    <row r="171" spans="1:6" s="12" customFormat="1" ht="12.6" customHeight="1" x14ac:dyDescent="0.25">
      <c r="A171" s="5"/>
      <c r="C171" s="19"/>
      <c r="D171" s="19"/>
      <c r="E171" s="22"/>
      <c r="F171" s="22"/>
    </row>
    <row r="172" spans="1:6" s="12" customFormat="1" ht="12.6" customHeight="1" x14ac:dyDescent="0.2">
      <c r="A172" s="7">
        <v>25</v>
      </c>
      <c r="B172" s="173" t="s">
        <v>44</v>
      </c>
      <c r="C172" s="19"/>
      <c r="D172" s="74"/>
      <c r="E172" s="22"/>
      <c r="F172" s="4"/>
    </row>
    <row r="173" spans="1:6" s="12" customFormat="1" ht="12.6" customHeight="1" x14ac:dyDescent="0.25">
      <c r="A173" s="5"/>
      <c r="B173" s="175"/>
      <c r="C173" s="19"/>
      <c r="D173" s="74"/>
      <c r="E173" s="22"/>
      <c r="F173" s="4"/>
    </row>
    <row r="174" spans="1:6" s="12" customFormat="1" ht="12.6" customHeight="1" x14ac:dyDescent="0.25">
      <c r="A174" s="5"/>
      <c r="B174" s="175"/>
      <c r="C174" s="19"/>
      <c r="D174" s="74"/>
      <c r="E174" s="22"/>
      <c r="F174" s="4"/>
    </row>
    <row r="175" spans="1:6" s="12" customFormat="1" ht="12.6" customHeight="1" x14ac:dyDescent="0.2">
      <c r="A175" s="43"/>
      <c r="C175" s="19" t="s">
        <v>26</v>
      </c>
      <c r="D175" s="19">
        <v>3</v>
      </c>
      <c r="E175" s="22"/>
      <c r="F175" s="22">
        <f>D175*E175</f>
        <v>0</v>
      </c>
    </row>
    <row r="176" spans="1:6" s="12" customFormat="1" ht="12.6" customHeight="1" x14ac:dyDescent="0.2">
      <c r="A176" s="43"/>
      <c r="C176" s="19"/>
      <c r="D176" s="19"/>
      <c r="E176" s="22"/>
      <c r="F176" s="22"/>
    </row>
    <row r="177" spans="1:6" s="12" customFormat="1" ht="12.6" customHeight="1" x14ac:dyDescent="0.2">
      <c r="A177" s="7">
        <v>26</v>
      </c>
      <c r="B177" s="173" t="s">
        <v>82</v>
      </c>
      <c r="C177" s="19"/>
      <c r="D177" s="74"/>
      <c r="E177" s="22"/>
      <c r="F177" s="4"/>
    </row>
    <row r="178" spans="1:6" s="12" customFormat="1" ht="12.6" customHeight="1" x14ac:dyDescent="0.25">
      <c r="A178" s="5"/>
      <c r="B178" s="175"/>
      <c r="C178" s="19"/>
      <c r="D178" s="74"/>
      <c r="E178" s="22"/>
      <c r="F178" s="4"/>
    </row>
    <row r="179" spans="1:6" s="12" customFormat="1" ht="12.6" customHeight="1" x14ac:dyDescent="0.25">
      <c r="A179" s="5"/>
      <c r="B179" s="175"/>
      <c r="C179" s="19"/>
      <c r="D179" s="74"/>
      <c r="E179" s="22"/>
      <c r="F179" s="4"/>
    </row>
    <row r="180" spans="1:6" s="12" customFormat="1" ht="12.6" customHeight="1" x14ac:dyDescent="0.25">
      <c r="A180" s="5"/>
      <c r="B180" s="175"/>
      <c r="C180" s="19"/>
      <c r="D180" s="74"/>
      <c r="E180" s="22"/>
      <c r="F180" s="4"/>
    </row>
    <row r="181" spans="1:6" s="12" customFormat="1" ht="12.6" customHeight="1" x14ac:dyDescent="0.25">
      <c r="A181" s="5"/>
      <c r="B181" s="175"/>
      <c r="C181" s="19"/>
      <c r="D181" s="74"/>
      <c r="E181" s="22"/>
      <c r="F181" s="4"/>
    </row>
    <row r="182" spans="1:6" s="12" customFormat="1" ht="12.6" customHeight="1" x14ac:dyDescent="0.25">
      <c r="A182" s="5"/>
      <c r="C182" s="19" t="s">
        <v>24</v>
      </c>
      <c r="D182" s="19">
        <v>30</v>
      </c>
      <c r="E182" s="22"/>
      <c r="F182" s="22">
        <f>D182*E182</f>
        <v>0</v>
      </c>
    </row>
    <row r="183" spans="1:6" s="12" customFormat="1" ht="12.6" customHeight="1" x14ac:dyDescent="0.25">
      <c r="A183" s="5"/>
      <c r="C183" s="19"/>
      <c r="D183" s="19"/>
      <c r="E183" s="22"/>
      <c r="F183" s="22"/>
    </row>
    <row r="184" spans="1:6" s="12" customFormat="1" ht="12.6" customHeight="1" x14ac:dyDescent="0.2">
      <c r="A184" s="7">
        <v>27</v>
      </c>
      <c r="B184" s="77" t="s">
        <v>45</v>
      </c>
      <c r="C184" s="19"/>
      <c r="D184" s="74"/>
      <c r="E184" s="22"/>
      <c r="F184" s="4"/>
    </row>
    <row r="185" spans="1:6" s="12" customFormat="1" ht="12.6" customHeight="1" x14ac:dyDescent="0.25">
      <c r="A185" s="5"/>
      <c r="C185" s="19" t="s">
        <v>33</v>
      </c>
      <c r="D185" s="19">
        <v>3</v>
      </c>
      <c r="E185" s="22"/>
      <c r="F185" s="22">
        <f>D185*E185</f>
        <v>0</v>
      </c>
    </row>
    <row r="186" spans="1:6" s="12" customFormat="1" ht="12.6" customHeight="1" x14ac:dyDescent="0.25">
      <c r="A186" s="5"/>
      <c r="B186" s="19"/>
      <c r="C186" s="19"/>
      <c r="D186" s="74"/>
      <c r="E186" s="22"/>
      <c r="F186" s="4"/>
    </row>
    <row r="187" spans="1:6" s="12" customFormat="1" ht="12.6" customHeight="1" x14ac:dyDescent="0.2">
      <c r="A187" s="7">
        <v>28</v>
      </c>
      <c r="B187" s="173" t="s">
        <v>46</v>
      </c>
      <c r="C187" s="19"/>
      <c r="D187" s="74"/>
      <c r="E187" s="22"/>
      <c r="F187" s="4"/>
    </row>
    <row r="188" spans="1:6" s="12" customFormat="1" ht="12.6" customHeight="1" x14ac:dyDescent="0.2">
      <c r="A188" s="7"/>
      <c r="B188" s="173"/>
      <c r="C188" s="19"/>
      <c r="D188" s="74"/>
      <c r="E188" s="22"/>
      <c r="F188" s="4"/>
    </row>
    <row r="189" spans="1:6" s="12" customFormat="1" ht="12.6" customHeight="1" x14ac:dyDescent="0.2">
      <c r="A189" s="7"/>
      <c r="B189" s="174"/>
      <c r="C189" s="19"/>
      <c r="D189" s="74"/>
      <c r="E189" s="22"/>
      <c r="F189" s="4"/>
    </row>
    <row r="190" spans="1:6" s="12" customFormat="1" ht="12.6" customHeight="1" x14ac:dyDescent="0.25">
      <c r="A190" s="5"/>
      <c r="C190" s="19" t="s">
        <v>29</v>
      </c>
      <c r="D190" s="19">
        <v>300</v>
      </c>
      <c r="E190" s="22"/>
      <c r="F190" s="22">
        <f>D190*E190</f>
        <v>0</v>
      </c>
    </row>
    <row r="191" spans="1:6" s="12" customFormat="1" ht="12.6" customHeight="1" x14ac:dyDescent="0.25">
      <c r="A191" s="5"/>
      <c r="B191" s="19"/>
      <c r="C191" s="19"/>
      <c r="D191" s="74"/>
      <c r="E191" s="22"/>
      <c r="F191" s="4"/>
    </row>
    <row r="192" spans="1:6" s="12" customFormat="1" ht="12.6" customHeight="1" x14ac:dyDescent="0.2">
      <c r="A192" s="7">
        <v>29</v>
      </c>
      <c r="B192" s="173" t="s">
        <v>83</v>
      </c>
      <c r="C192" s="19"/>
      <c r="D192" s="74"/>
      <c r="E192" s="22"/>
      <c r="F192" s="4"/>
    </row>
    <row r="193" spans="1:6" s="12" customFormat="1" ht="12.6" customHeight="1" x14ac:dyDescent="0.2">
      <c r="A193" s="7"/>
      <c r="B193" s="175"/>
      <c r="C193" s="19"/>
      <c r="D193" s="74"/>
      <c r="E193" s="22"/>
      <c r="F193" s="4"/>
    </row>
    <row r="194" spans="1:6" s="12" customFormat="1" ht="12.6" customHeight="1" x14ac:dyDescent="0.2">
      <c r="A194" s="7"/>
      <c r="B194" s="175"/>
      <c r="C194" s="19"/>
      <c r="D194" s="74"/>
      <c r="E194" s="22"/>
      <c r="F194" s="4"/>
    </row>
    <row r="195" spans="1:6" s="12" customFormat="1" ht="12.6" customHeight="1" x14ac:dyDescent="0.25">
      <c r="A195" s="5"/>
      <c r="B195" s="175"/>
      <c r="C195" s="19"/>
      <c r="D195" s="74"/>
      <c r="E195" s="22"/>
      <c r="F195" s="4"/>
    </row>
    <row r="196" spans="1:6" s="12" customFormat="1" ht="12.6" customHeight="1" x14ac:dyDescent="0.25">
      <c r="A196" s="5"/>
      <c r="B196" s="175"/>
      <c r="C196" s="19"/>
      <c r="D196" s="74"/>
      <c r="E196" s="22"/>
      <c r="F196" s="4"/>
    </row>
    <row r="197" spans="1:6" s="12" customFormat="1" ht="12.6" customHeight="1" x14ac:dyDescent="0.25">
      <c r="A197" s="5"/>
      <c r="B197" s="175"/>
      <c r="C197" s="19"/>
      <c r="D197" s="74"/>
      <c r="E197" s="22"/>
      <c r="F197" s="4"/>
    </row>
    <row r="198" spans="1:6" s="12" customFormat="1" ht="17.25" customHeight="1" x14ac:dyDescent="0.25">
      <c r="A198" s="5"/>
      <c r="B198" s="175"/>
      <c r="C198" s="19"/>
      <c r="D198" s="74"/>
      <c r="E198" s="22"/>
      <c r="F198" s="4"/>
    </row>
    <row r="199" spans="1:6" s="12" customFormat="1" ht="12.6" customHeight="1" x14ac:dyDescent="0.25">
      <c r="A199" s="5"/>
      <c r="C199" s="19" t="s">
        <v>27</v>
      </c>
      <c r="D199" s="20">
        <v>1</v>
      </c>
      <c r="E199" s="22"/>
      <c r="F199" s="22">
        <f>D199*E199</f>
        <v>0</v>
      </c>
    </row>
    <row r="200" spans="1:6" s="12" customFormat="1" ht="12.6" customHeight="1" x14ac:dyDescent="0.25">
      <c r="A200" s="5"/>
      <c r="B200" s="19"/>
      <c r="C200" s="19"/>
      <c r="D200" s="74"/>
      <c r="E200" s="22"/>
      <c r="F200" s="4"/>
    </row>
    <row r="201" spans="1:6" s="12" customFormat="1" ht="12.6" customHeight="1" x14ac:dyDescent="0.2">
      <c r="A201" s="7">
        <v>30</v>
      </c>
      <c r="B201" s="173" t="s">
        <v>47</v>
      </c>
      <c r="C201" s="19"/>
      <c r="D201" s="74"/>
      <c r="E201" s="22"/>
      <c r="F201" s="4"/>
    </row>
    <row r="202" spans="1:6" s="12" customFormat="1" ht="12.6" customHeight="1" x14ac:dyDescent="0.25">
      <c r="A202" s="5"/>
      <c r="B202" s="175"/>
      <c r="C202" s="19"/>
      <c r="D202" s="74"/>
      <c r="E202" s="22"/>
      <c r="F202" s="4"/>
    </row>
    <row r="203" spans="1:6" s="12" customFormat="1" ht="12.6" customHeight="1" x14ac:dyDescent="0.25">
      <c r="A203" s="5"/>
      <c r="B203" s="175"/>
      <c r="C203" s="19"/>
      <c r="D203" s="74"/>
      <c r="E203" s="22"/>
      <c r="F203" s="4"/>
    </row>
    <row r="204" spans="1:6" s="12" customFormat="1" ht="12.6" customHeight="1" x14ac:dyDescent="0.25">
      <c r="A204" s="5"/>
      <c r="C204" s="19" t="s">
        <v>24</v>
      </c>
      <c r="D204" s="20">
        <v>695</v>
      </c>
      <c r="E204" s="22"/>
      <c r="F204" s="22">
        <f>D204*E204</f>
        <v>0</v>
      </c>
    </row>
    <row r="205" spans="1:6" s="12" customFormat="1" ht="12.6" customHeight="1" x14ac:dyDescent="0.25">
      <c r="A205" s="5"/>
      <c r="C205" s="19"/>
      <c r="D205" s="20"/>
      <c r="E205" s="22"/>
      <c r="F205" s="22"/>
    </row>
    <row r="206" spans="1:6" s="12" customFormat="1" ht="12.6" customHeight="1" x14ac:dyDescent="0.2">
      <c r="A206" s="7">
        <v>31</v>
      </c>
      <c r="B206" s="78" t="s">
        <v>48</v>
      </c>
      <c r="C206" s="19"/>
      <c r="D206" s="74"/>
      <c r="E206" s="22"/>
      <c r="F206" s="4"/>
    </row>
    <row r="207" spans="1:6" s="12" customFormat="1" ht="12.6" customHeight="1" x14ac:dyDescent="0.25">
      <c r="A207" s="5"/>
      <c r="C207" s="19" t="s">
        <v>24</v>
      </c>
      <c r="D207" s="20">
        <v>695</v>
      </c>
      <c r="E207" s="22"/>
      <c r="F207" s="22">
        <f>D207*E207</f>
        <v>0</v>
      </c>
    </row>
    <row r="208" spans="1:6" s="12" customFormat="1" ht="12.6" customHeight="1" x14ac:dyDescent="0.25">
      <c r="A208" s="5"/>
      <c r="C208" s="19"/>
      <c r="D208" s="20"/>
      <c r="E208" s="22"/>
      <c r="F208" s="22"/>
    </row>
    <row r="209" spans="1:6" s="12" customFormat="1" ht="12.6" customHeight="1" x14ac:dyDescent="0.2">
      <c r="A209" s="7">
        <v>32</v>
      </c>
      <c r="B209" s="78" t="s">
        <v>49</v>
      </c>
      <c r="C209" s="19"/>
      <c r="D209" s="74"/>
      <c r="E209" s="22"/>
      <c r="F209" s="4"/>
    </row>
    <row r="210" spans="1:6" s="12" customFormat="1" ht="12.6" customHeight="1" x14ac:dyDescent="0.25">
      <c r="A210" s="5"/>
      <c r="C210" s="19" t="s">
        <v>31</v>
      </c>
      <c r="D210" s="19">
        <v>8</v>
      </c>
      <c r="E210" s="22"/>
      <c r="F210" s="22">
        <f>D210*E210</f>
        <v>0</v>
      </c>
    </row>
    <row r="211" spans="1:6" s="12" customFormat="1" ht="12.6" customHeight="1" x14ac:dyDescent="0.25">
      <c r="A211" s="5"/>
      <c r="B211" s="21"/>
      <c r="C211" s="19"/>
      <c r="D211" s="74"/>
      <c r="E211" s="22"/>
      <c r="F211" s="4"/>
    </row>
    <row r="212" spans="1:6" s="12" customFormat="1" ht="12.6" customHeight="1" x14ac:dyDescent="0.2">
      <c r="A212" s="7">
        <v>33</v>
      </c>
      <c r="B212" s="176" t="s">
        <v>227</v>
      </c>
      <c r="C212" s="19"/>
      <c r="D212" s="74"/>
      <c r="E212" s="22"/>
      <c r="F212" s="4"/>
    </row>
    <row r="213" spans="1:6" s="12" customFormat="1" ht="12.6" customHeight="1" x14ac:dyDescent="0.2">
      <c r="A213" s="7"/>
      <c r="B213" s="176"/>
      <c r="C213" s="19"/>
      <c r="D213" s="74"/>
      <c r="E213" s="22"/>
      <c r="F213" s="4"/>
    </row>
    <row r="214" spans="1:6" s="12" customFormat="1" ht="12.6" customHeight="1" x14ac:dyDescent="0.25">
      <c r="A214" s="5"/>
      <c r="C214" s="19" t="s">
        <v>50</v>
      </c>
      <c r="D214" s="167">
        <v>7.0000000000000007E-2</v>
      </c>
      <c r="E214" s="22">
        <f>SUM(F42:F211)</f>
        <v>0</v>
      </c>
      <c r="F214" s="22">
        <f>D214*E214</f>
        <v>0</v>
      </c>
    </row>
    <row r="215" spans="1:6" s="12" customFormat="1" ht="12.6" customHeight="1" x14ac:dyDescent="0.25">
      <c r="A215" s="5"/>
      <c r="B215" s="21"/>
      <c r="C215" s="19"/>
      <c r="D215" s="74"/>
      <c r="E215" s="22"/>
      <c r="F215" s="4"/>
    </row>
    <row r="216" spans="1:6" ht="15.6" customHeight="1" thickBot="1" x14ac:dyDescent="0.3">
      <c r="A216" s="23"/>
      <c r="B216" s="24" t="s">
        <v>51</v>
      </c>
      <c r="C216" s="25"/>
      <c r="D216" s="26"/>
      <c r="E216" s="26"/>
      <c r="F216" s="26">
        <f>SUM(F42:F214)</f>
        <v>0</v>
      </c>
    </row>
    <row r="217" spans="1:6" ht="12.6" customHeight="1" thickTop="1" x14ac:dyDescent="0.2"/>
    <row r="218" spans="1:6" s="95" customFormat="1" ht="15.6" customHeight="1" x14ac:dyDescent="0.25">
      <c r="A218" s="16" t="s">
        <v>52</v>
      </c>
      <c r="B218" s="90" t="s">
        <v>53</v>
      </c>
      <c r="C218" s="91"/>
      <c r="D218" s="92"/>
      <c r="E218" s="93"/>
      <c r="F218" s="94"/>
    </row>
    <row r="219" spans="1:6" s="95" customFormat="1" ht="12.6" customHeight="1" x14ac:dyDescent="0.25">
      <c r="A219" s="96"/>
      <c r="B219" s="90"/>
      <c r="C219" s="91"/>
      <c r="D219" s="92"/>
      <c r="E219" s="93"/>
      <c r="F219" s="94"/>
    </row>
    <row r="220" spans="1:6" s="95" customFormat="1" ht="12.6" customHeight="1" x14ac:dyDescent="0.25">
      <c r="A220" s="96"/>
      <c r="B220" s="90"/>
      <c r="D220" s="27" t="s">
        <v>20</v>
      </c>
      <c r="E220" s="28" t="s">
        <v>21</v>
      </c>
      <c r="F220" s="17" t="s">
        <v>22</v>
      </c>
    </row>
    <row r="221" spans="1:6" s="82" customFormat="1" ht="12.6" customHeight="1" x14ac:dyDescent="0.2">
      <c r="A221" s="7">
        <v>1</v>
      </c>
      <c r="B221" s="176" t="s">
        <v>183</v>
      </c>
      <c r="C221" s="18"/>
      <c r="D221" s="71"/>
      <c r="E221" s="39"/>
      <c r="F221" s="81"/>
    </row>
    <row r="222" spans="1:6" s="82" customFormat="1" ht="12.6" customHeight="1" x14ac:dyDescent="0.2">
      <c r="A222" s="7"/>
      <c r="B222" s="175"/>
      <c r="C222" s="18"/>
      <c r="D222" s="71"/>
      <c r="E222" s="39"/>
      <c r="F222" s="81"/>
    </row>
    <row r="223" spans="1:6" s="82" customFormat="1" ht="12.6" customHeight="1" x14ac:dyDescent="0.2">
      <c r="A223" s="7"/>
      <c r="B223" s="175"/>
      <c r="C223" s="18"/>
      <c r="D223" s="71"/>
      <c r="E223" s="39"/>
      <c r="F223" s="81"/>
    </row>
    <row r="224" spans="1:6" s="82" customFormat="1" ht="12.6" customHeight="1" x14ac:dyDescent="0.2">
      <c r="A224" s="7"/>
      <c r="B224" s="175"/>
      <c r="C224" s="18"/>
      <c r="D224" s="71"/>
      <c r="E224" s="39"/>
      <c r="F224" s="81"/>
    </row>
    <row r="225" spans="1:6" s="82" customFormat="1" ht="12.6" customHeight="1" x14ac:dyDescent="0.2">
      <c r="A225" s="7"/>
      <c r="B225" s="175"/>
      <c r="C225" s="18"/>
      <c r="D225" s="71"/>
      <c r="E225" s="39"/>
      <c r="F225" s="81"/>
    </row>
    <row r="226" spans="1:6" s="82" customFormat="1" ht="12.6" customHeight="1" x14ac:dyDescent="0.2">
      <c r="A226" s="7"/>
      <c r="B226" s="175"/>
      <c r="C226" s="20"/>
      <c r="D226" s="72"/>
      <c r="E226" s="4"/>
      <c r="F226" s="81"/>
    </row>
    <row r="227" spans="1:6" s="82" customFormat="1" ht="12.6" customHeight="1" x14ac:dyDescent="0.2">
      <c r="A227" s="7"/>
      <c r="B227" s="175"/>
      <c r="C227" s="20"/>
      <c r="D227" s="72"/>
      <c r="E227" s="4"/>
      <c r="F227" s="81"/>
    </row>
    <row r="228" spans="1:6" s="82" customFormat="1" ht="12.6" customHeight="1" x14ac:dyDescent="0.2">
      <c r="A228" s="7"/>
      <c r="B228" s="175"/>
      <c r="C228" s="20"/>
      <c r="D228" s="72"/>
      <c r="E228" s="4"/>
      <c r="F228" s="81"/>
    </row>
    <row r="229" spans="1:6" s="82" customFormat="1" ht="12.6" customHeight="1" x14ac:dyDescent="0.2">
      <c r="A229" s="7"/>
      <c r="B229" s="175"/>
      <c r="C229" s="20"/>
      <c r="D229" s="72"/>
      <c r="E229" s="4"/>
      <c r="F229" s="81"/>
    </row>
    <row r="230" spans="1:6" s="82" customFormat="1" ht="12.6" customHeight="1" x14ac:dyDescent="0.2">
      <c r="A230" s="7"/>
      <c r="B230" s="175"/>
      <c r="C230" s="20"/>
      <c r="D230" s="72"/>
      <c r="E230" s="4"/>
      <c r="F230" s="81"/>
    </row>
    <row r="231" spans="1:6" s="82" customFormat="1" ht="20.25" customHeight="1" x14ac:dyDescent="0.2">
      <c r="A231" s="7"/>
      <c r="B231" s="175"/>
      <c r="C231" s="20"/>
      <c r="D231" s="72"/>
      <c r="E231" s="4"/>
      <c r="F231" s="81"/>
    </row>
    <row r="232" spans="1:6" s="82" customFormat="1" ht="12.6" customHeight="1" x14ac:dyDescent="0.2">
      <c r="A232" s="7"/>
      <c r="B232" s="76"/>
      <c r="C232" s="20"/>
      <c r="D232" s="72"/>
      <c r="E232" s="4"/>
      <c r="F232" s="81"/>
    </row>
    <row r="233" spans="1:6" s="82" customFormat="1" ht="12.6" customHeight="1" x14ac:dyDescent="0.25">
      <c r="A233" s="5"/>
      <c r="B233" s="102" t="s">
        <v>181</v>
      </c>
      <c r="C233" s="18"/>
      <c r="D233" s="71"/>
      <c r="E233" s="39"/>
      <c r="F233" s="4"/>
    </row>
    <row r="234" spans="1:6" s="82" customFormat="1" ht="12.6" customHeight="1" x14ac:dyDescent="0.25">
      <c r="A234" s="5"/>
      <c r="B234" s="12"/>
      <c r="C234" s="19" t="s">
        <v>24</v>
      </c>
      <c r="D234" s="20">
        <v>290</v>
      </c>
      <c r="E234" s="29"/>
      <c r="F234" s="4">
        <f>D234*E234</f>
        <v>0</v>
      </c>
    </row>
    <row r="235" spans="1:6" s="82" customFormat="1" ht="12.6" customHeight="1" x14ac:dyDescent="0.25">
      <c r="A235" s="5"/>
      <c r="B235" s="102" t="s">
        <v>125</v>
      </c>
      <c r="C235" s="18"/>
      <c r="D235" s="71"/>
      <c r="E235" s="39"/>
      <c r="F235" s="4"/>
    </row>
    <row r="236" spans="1:6" s="82" customFormat="1" ht="12.6" customHeight="1" x14ac:dyDescent="0.25">
      <c r="A236" s="5"/>
      <c r="B236" s="12"/>
      <c r="C236" s="19" t="s">
        <v>24</v>
      </c>
      <c r="D236" s="20">
        <v>405</v>
      </c>
      <c r="E236" s="29"/>
      <c r="F236" s="4">
        <f>D236*E236</f>
        <v>0</v>
      </c>
    </row>
    <row r="237" spans="1:6" s="82" customFormat="1" ht="12.6" customHeight="1" x14ac:dyDescent="0.2">
      <c r="A237" s="7"/>
      <c r="B237" s="76"/>
      <c r="C237" s="20"/>
      <c r="D237" s="72"/>
      <c r="E237" s="4"/>
      <c r="F237" s="81"/>
    </row>
    <row r="238" spans="1:6" s="12" customFormat="1" ht="12.6" customHeight="1" x14ac:dyDescent="0.25">
      <c r="A238" s="5"/>
      <c r="B238" s="179" t="s">
        <v>93</v>
      </c>
      <c r="C238" s="19"/>
      <c r="D238" s="20"/>
      <c r="E238" s="4"/>
      <c r="F238" s="4"/>
    </row>
    <row r="239" spans="1:6" s="12" customFormat="1" ht="12.6" customHeight="1" x14ac:dyDescent="0.25">
      <c r="A239" s="5"/>
      <c r="B239" s="179"/>
      <c r="C239" s="19"/>
      <c r="D239" s="20"/>
      <c r="E239" s="4"/>
      <c r="F239" s="4"/>
    </row>
    <row r="240" spans="1:6" s="12" customFormat="1" ht="12.6" customHeight="1" x14ac:dyDescent="0.25">
      <c r="A240" s="5"/>
      <c r="B240" s="179"/>
      <c r="C240" s="19"/>
      <c r="D240" s="20"/>
      <c r="E240" s="4"/>
      <c r="F240" s="4"/>
    </row>
    <row r="241" spans="1:6" s="12" customFormat="1" ht="12.6" customHeight="1" x14ac:dyDescent="0.25">
      <c r="A241" s="5"/>
      <c r="B241" s="179"/>
      <c r="C241" s="19"/>
      <c r="D241" s="20"/>
      <c r="E241" s="4"/>
      <c r="F241" s="4"/>
    </row>
    <row r="242" spans="1:6" s="12" customFormat="1" ht="12.6" customHeight="1" x14ac:dyDescent="0.25">
      <c r="A242" s="5"/>
      <c r="B242" s="179"/>
      <c r="C242" s="19"/>
      <c r="D242" s="20"/>
      <c r="E242" s="4"/>
      <c r="F242" s="4"/>
    </row>
    <row r="243" spans="1:6" s="12" customFormat="1" ht="12.6" customHeight="1" x14ac:dyDescent="0.25">
      <c r="A243" s="5"/>
      <c r="B243" s="179"/>
      <c r="C243" s="19"/>
      <c r="D243" s="20"/>
      <c r="E243" s="4"/>
      <c r="F243" s="4"/>
    </row>
    <row r="244" spans="1:6" s="12" customFormat="1" ht="12.6" customHeight="1" x14ac:dyDescent="0.25">
      <c r="A244" s="5"/>
      <c r="B244" s="179"/>
      <c r="C244" s="19"/>
      <c r="D244" s="20"/>
      <c r="E244" s="4"/>
      <c r="F244" s="4"/>
    </row>
    <row r="245" spans="1:6" s="12" customFormat="1" ht="19.5" customHeight="1" x14ac:dyDescent="0.25">
      <c r="A245" s="5"/>
      <c r="B245" s="179"/>
      <c r="C245" s="19"/>
      <c r="D245" s="20"/>
      <c r="E245" s="4"/>
      <c r="F245" s="4"/>
    </row>
    <row r="246" spans="1:6" s="12" customFormat="1" ht="12.6" customHeight="1" x14ac:dyDescent="0.25">
      <c r="A246" s="5"/>
      <c r="B246" s="147"/>
      <c r="C246" s="19"/>
      <c r="D246" s="20"/>
      <c r="E246" s="4"/>
      <c r="F246" s="4"/>
    </row>
    <row r="247" spans="1:6" s="12" customFormat="1" ht="12.6" customHeight="1" x14ac:dyDescent="0.25">
      <c r="A247" s="5"/>
      <c r="B247" s="147"/>
      <c r="C247" s="19"/>
      <c r="D247" s="20"/>
      <c r="E247" s="4"/>
      <c r="F247" s="4"/>
    </row>
    <row r="248" spans="1:6" s="12" customFormat="1" ht="12.6" customHeight="1" x14ac:dyDescent="0.2">
      <c r="A248" s="7">
        <v>2</v>
      </c>
      <c r="B248" s="98" t="s">
        <v>185</v>
      </c>
      <c r="C248" s="99"/>
      <c r="D248" s="100"/>
      <c r="E248" s="101"/>
      <c r="F248" s="101"/>
    </row>
    <row r="249" spans="1:6" s="12" customFormat="1" ht="12.6" customHeight="1" x14ac:dyDescent="0.2">
      <c r="A249" s="73"/>
      <c r="B249" s="178" t="s">
        <v>184</v>
      </c>
      <c r="C249" s="99"/>
      <c r="D249" s="100"/>
      <c r="E249" s="101"/>
      <c r="F249" s="101"/>
    </row>
    <row r="250" spans="1:6" s="12" customFormat="1" ht="12.6" customHeight="1" x14ac:dyDescent="0.2">
      <c r="A250" s="73"/>
      <c r="B250" s="169"/>
      <c r="C250" s="99"/>
      <c r="D250" s="100"/>
      <c r="E250" s="101"/>
      <c r="F250" s="101"/>
    </row>
    <row r="251" spans="1:6" s="12" customFormat="1" ht="12.6" customHeight="1" x14ac:dyDescent="0.2">
      <c r="A251" s="73"/>
      <c r="B251" s="14"/>
      <c r="C251" s="99"/>
      <c r="D251" s="100"/>
      <c r="E251" s="101"/>
      <c r="F251" s="101"/>
    </row>
    <row r="252" spans="1:6" s="12" customFormat="1" ht="12.6" customHeight="1" x14ac:dyDescent="0.2">
      <c r="A252" s="7"/>
      <c r="B252" s="34" t="s">
        <v>149</v>
      </c>
    </row>
    <row r="253" spans="1:6" s="12" customFormat="1" ht="12.6" customHeight="1" x14ac:dyDescent="0.2">
      <c r="A253" s="7"/>
      <c r="B253" s="34"/>
      <c r="C253" s="19" t="s">
        <v>26</v>
      </c>
      <c r="D253" s="20">
        <v>3</v>
      </c>
      <c r="E253" s="4"/>
      <c r="F253" s="4">
        <f>D253*E253</f>
        <v>0</v>
      </c>
    </row>
    <row r="254" spans="1:6" ht="12.6" customHeight="1" x14ac:dyDescent="0.2">
      <c r="A254" s="73"/>
      <c r="B254" s="30" t="s">
        <v>186</v>
      </c>
      <c r="C254" s="12"/>
      <c r="D254" s="12"/>
      <c r="E254" s="32"/>
      <c r="F254" s="4"/>
    </row>
    <row r="255" spans="1:6" ht="12.6" customHeight="1" x14ac:dyDescent="0.2">
      <c r="A255" s="73"/>
      <c r="B255" s="12"/>
      <c r="C255" s="19" t="s">
        <v>26</v>
      </c>
      <c r="D255" s="20">
        <v>3</v>
      </c>
      <c r="E255" s="4"/>
      <c r="F255" s="4">
        <f>D255*E255</f>
        <v>0</v>
      </c>
    </row>
    <row r="256" spans="1:6" ht="12.6" customHeight="1" x14ac:dyDescent="0.2">
      <c r="A256" s="43"/>
      <c r="B256" s="30" t="s">
        <v>187</v>
      </c>
      <c r="C256" s="12"/>
      <c r="D256" s="12"/>
      <c r="E256" s="32"/>
      <c r="F256" s="4"/>
    </row>
    <row r="257" spans="1:6" ht="12.6" customHeight="1" x14ac:dyDescent="0.2">
      <c r="A257" s="43"/>
      <c r="B257" s="12"/>
      <c r="C257" s="19" t="s">
        <v>26</v>
      </c>
      <c r="D257" s="20">
        <v>3</v>
      </c>
      <c r="E257" s="4"/>
      <c r="F257" s="4">
        <f>D257*E257</f>
        <v>0</v>
      </c>
    </row>
    <row r="258" spans="1:6" ht="12.6" customHeight="1" x14ac:dyDescent="0.2">
      <c r="A258" s="43"/>
      <c r="B258" s="30" t="s">
        <v>188</v>
      </c>
      <c r="C258" s="12"/>
      <c r="D258" s="12"/>
      <c r="E258" s="32"/>
      <c r="F258" s="4"/>
    </row>
    <row r="259" spans="1:6" ht="12.6" customHeight="1" x14ac:dyDescent="0.2">
      <c r="A259" s="43"/>
      <c r="B259" s="12"/>
      <c r="C259" s="19" t="s">
        <v>26</v>
      </c>
      <c r="D259" s="20">
        <v>3</v>
      </c>
      <c r="E259" s="4"/>
      <c r="F259" s="4">
        <f>D259*E259</f>
        <v>0</v>
      </c>
    </row>
    <row r="260" spans="1:6" ht="12.6" customHeight="1" x14ac:dyDescent="0.2">
      <c r="A260" s="73"/>
      <c r="B260" s="30" t="s">
        <v>121</v>
      </c>
      <c r="C260" s="12"/>
      <c r="D260" s="12"/>
      <c r="E260" s="32"/>
      <c r="F260" s="4"/>
    </row>
    <row r="261" spans="1:6" ht="12.6" customHeight="1" x14ac:dyDescent="0.25">
      <c r="A261" s="5"/>
      <c r="B261" s="12"/>
      <c r="C261" s="19" t="s">
        <v>27</v>
      </c>
      <c r="D261" s="20">
        <v>3</v>
      </c>
      <c r="E261" s="4"/>
      <c r="F261" s="4">
        <f>D261*E261</f>
        <v>0</v>
      </c>
    </row>
    <row r="262" spans="1:6" s="12" customFormat="1" ht="12.6" customHeight="1" x14ac:dyDescent="0.2">
      <c r="A262" s="7"/>
      <c r="B262" s="34"/>
      <c r="C262" s="19"/>
      <c r="D262" s="20"/>
      <c r="E262" s="4"/>
      <c r="F262" s="4"/>
    </row>
    <row r="263" spans="1:6" s="12" customFormat="1" ht="12.6" customHeight="1" x14ac:dyDescent="0.2">
      <c r="A263" s="7"/>
      <c r="B263" s="34"/>
      <c r="C263" s="19"/>
      <c r="D263" s="20"/>
      <c r="E263" s="4"/>
      <c r="F263" s="4"/>
    </row>
    <row r="264" spans="1:6" s="12" customFormat="1" ht="12.6" customHeight="1" x14ac:dyDescent="0.2">
      <c r="A264" s="7">
        <v>3</v>
      </c>
      <c r="B264" s="98" t="s">
        <v>195</v>
      </c>
      <c r="C264" s="99"/>
      <c r="D264" s="100"/>
      <c r="E264" s="101"/>
      <c r="F264" s="101"/>
    </row>
    <row r="265" spans="1:6" s="12" customFormat="1" ht="12.6" customHeight="1" x14ac:dyDescent="0.2">
      <c r="A265" s="73"/>
      <c r="B265" s="178" t="s">
        <v>189</v>
      </c>
      <c r="C265" s="99"/>
      <c r="D265" s="100"/>
      <c r="E265" s="101"/>
      <c r="F265" s="101"/>
    </row>
    <row r="266" spans="1:6" ht="12.6" customHeight="1" x14ac:dyDescent="0.2">
      <c r="A266" s="73"/>
      <c r="B266" s="178"/>
      <c r="C266" s="19"/>
      <c r="D266" s="20"/>
      <c r="E266" s="4"/>
      <c r="F266" s="4"/>
    </row>
    <row r="267" spans="1:6" ht="12.6" customHeight="1" x14ac:dyDescent="0.2">
      <c r="A267" s="73"/>
      <c r="B267" s="148"/>
      <c r="C267" s="19"/>
      <c r="D267" s="20"/>
      <c r="E267" s="4"/>
      <c r="F267" s="4"/>
    </row>
    <row r="268" spans="1:6" s="31" customFormat="1" ht="12.6" customHeight="1" x14ac:dyDescent="0.2">
      <c r="A268" s="7"/>
      <c r="B268" s="133" t="s">
        <v>190</v>
      </c>
      <c r="C268" s="12"/>
      <c r="D268" s="12"/>
      <c r="E268" s="12"/>
      <c r="F268" s="12"/>
    </row>
    <row r="269" spans="1:6" s="31" customFormat="1" ht="12.6" customHeight="1" x14ac:dyDescent="0.2">
      <c r="A269" s="7"/>
      <c r="B269" s="133"/>
      <c r="C269" s="33" t="s">
        <v>26</v>
      </c>
      <c r="D269" s="20">
        <v>3</v>
      </c>
      <c r="E269" s="29"/>
      <c r="F269" s="4">
        <f>D269*E269</f>
        <v>0</v>
      </c>
    </row>
    <row r="270" spans="1:6" ht="12.6" customHeight="1" x14ac:dyDescent="0.2">
      <c r="A270" s="73"/>
      <c r="B270" s="30"/>
      <c r="C270" s="19"/>
      <c r="D270" s="154"/>
      <c r="E270" s="4"/>
      <c r="F270" s="4"/>
    </row>
    <row r="271" spans="1:6" s="12" customFormat="1" ht="12.6" customHeight="1" x14ac:dyDescent="0.2">
      <c r="A271" s="41"/>
      <c r="B271" s="171" t="s">
        <v>175</v>
      </c>
      <c r="C271" s="21"/>
      <c r="D271" s="164"/>
      <c r="E271" s="22"/>
      <c r="F271" s="22"/>
    </row>
    <row r="272" spans="1:6" s="12" customFormat="1" ht="12.6" customHeight="1" x14ac:dyDescent="0.2">
      <c r="A272" s="41"/>
      <c r="B272" s="171"/>
      <c r="C272" s="21"/>
      <c r="D272" s="164"/>
      <c r="E272" s="22"/>
      <c r="F272" s="22"/>
    </row>
    <row r="273" spans="1:6" s="12" customFormat="1" ht="12.6" customHeight="1" x14ac:dyDescent="0.2">
      <c r="A273" s="41"/>
      <c r="B273" s="171"/>
      <c r="C273" s="21"/>
      <c r="D273" s="164"/>
      <c r="E273" s="22"/>
      <c r="F273" s="22"/>
    </row>
    <row r="274" spans="1:6" s="12" customFormat="1" ht="12.6" customHeight="1" x14ac:dyDescent="0.2">
      <c r="A274" s="41"/>
      <c r="B274" s="171"/>
      <c r="C274" s="21"/>
      <c r="D274" s="164"/>
      <c r="E274" s="22"/>
      <c r="F274" s="22"/>
    </row>
    <row r="275" spans="1:6" s="12" customFormat="1" ht="12.6" customHeight="1" x14ac:dyDescent="0.2">
      <c r="A275" s="41"/>
      <c r="B275" s="171"/>
      <c r="C275" s="21"/>
      <c r="D275" s="164"/>
      <c r="E275" s="22"/>
      <c r="F275" s="22"/>
    </row>
    <row r="276" spans="1:6" s="12" customFormat="1" ht="12.6" customHeight="1" x14ac:dyDescent="0.2">
      <c r="A276" s="41"/>
      <c r="B276" s="171"/>
      <c r="C276" s="21"/>
      <c r="D276" s="164"/>
      <c r="E276" s="22"/>
      <c r="F276" s="22"/>
    </row>
    <row r="277" spans="1:6" s="12" customFormat="1" ht="12.6" customHeight="1" x14ac:dyDescent="0.2">
      <c r="A277" s="41"/>
      <c r="B277" s="171"/>
      <c r="C277" s="21"/>
      <c r="D277" s="164"/>
      <c r="E277" s="22"/>
      <c r="F277" s="22"/>
    </row>
    <row r="278" spans="1:6" s="12" customFormat="1" ht="12.6" customHeight="1" x14ac:dyDescent="0.2">
      <c r="A278" s="41"/>
      <c r="B278" s="171"/>
      <c r="C278" s="21"/>
      <c r="D278" s="164"/>
      <c r="E278" s="22"/>
      <c r="F278" s="22"/>
    </row>
    <row r="279" spans="1:6" s="12" customFormat="1" ht="12.6" customHeight="1" x14ac:dyDescent="0.2">
      <c r="A279" s="41"/>
      <c r="B279" s="171"/>
      <c r="C279" s="21"/>
      <c r="D279" s="164"/>
      <c r="E279" s="22"/>
      <c r="F279" s="22"/>
    </row>
    <row r="280" spans="1:6" s="12" customFormat="1" ht="12.6" customHeight="1" x14ac:dyDescent="0.2">
      <c r="A280" s="41"/>
      <c r="B280" s="171"/>
      <c r="C280" s="21"/>
      <c r="D280" s="164"/>
      <c r="E280" s="22"/>
      <c r="F280" s="22"/>
    </row>
    <row r="281" spans="1:6" s="12" customFormat="1" ht="12.6" customHeight="1" x14ac:dyDescent="0.2">
      <c r="A281" s="41"/>
      <c r="B281" s="171"/>
      <c r="C281" s="21"/>
      <c r="D281" s="164"/>
      <c r="E281" s="22"/>
      <c r="F281" s="22"/>
    </row>
    <row r="282" spans="1:6" s="12" customFormat="1" ht="12.6" customHeight="1" x14ac:dyDescent="0.2">
      <c r="A282" s="41"/>
      <c r="B282" s="171"/>
      <c r="C282" s="21"/>
      <c r="D282" s="164"/>
      <c r="E282" s="22"/>
      <c r="F282" s="22"/>
    </row>
    <row r="283" spans="1:6" s="12" customFormat="1" ht="12.6" customHeight="1" x14ac:dyDescent="0.2">
      <c r="A283" s="41"/>
      <c r="B283" s="171"/>
      <c r="C283" s="21"/>
      <c r="D283" s="164"/>
      <c r="E283" s="22"/>
      <c r="F283" s="22"/>
    </row>
    <row r="284" spans="1:6" s="12" customFormat="1" ht="39.75" customHeight="1" x14ac:dyDescent="0.2">
      <c r="A284" s="41"/>
      <c r="B284" s="171"/>
      <c r="C284" s="21"/>
      <c r="D284" s="164"/>
      <c r="E284" s="22"/>
      <c r="F284" s="22"/>
    </row>
    <row r="285" spans="1:6" ht="12.6" customHeight="1" x14ac:dyDescent="0.2">
      <c r="A285" s="41"/>
      <c r="B285" s="149"/>
      <c r="C285" s="19" t="s">
        <v>26</v>
      </c>
      <c r="D285" s="20">
        <v>3</v>
      </c>
      <c r="E285" s="4"/>
      <c r="F285" s="4">
        <f>D285*E285</f>
        <v>0</v>
      </c>
    </row>
    <row r="286" spans="1:6" ht="12.6" customHeight="1" x14ac:dyDescent="0.2">
      <c r="A286" s="41"/>
      <c r="B286" s="30"/>
      <c r="C286" s="19"/>
      <c r="D286" s="154"/>
      <c r="E286" s="4"/>
      <c r="F286" s="4"/>
    </row>
    <row r="287" spans="1:6" s="12" customFormat="1" ht="12.6" customHeight="1" x14ac:dyDescent="0.2">
      <c r="A287" s="7"/>
      <c r="B287" s="150" t="s">
        <v>174</v>
      </c>
      <c r="D287" s="155"/>
    </row>
    <row r="288" spans="1:6" s="12" customFormat="1" ht="12.6" customHeight="1" x14ac:dyDescent="0.2">
      <c r="A288" s="7"/>
      <c r="B288" s="150"/>
      <c r="C288" s="33" t="s">
        <v>26</v>
      </c>
      <c r="D288" s="20">
        <v>3</v>
      </c>
      <c r="E288" s="29"/>
      <c r="F288" s="29">
        <f>D288*E288</f>
        <v>0</v>
      </c>
    </row>
    <row r="289" spans="1:6" s="12" customFormat="1" ht="12.6" customHeight="1" x14ac:dyDescent="0.2">
      <c r="A289" s="7"/>
      <c r="B289" s="150" t="s">
        <v>173</v>
      </c>
      <c r="D289" s="155"/>
    </row>
    <row r="290" spans="1:6" s="12" customFormat="1" ht="12.6" customHeight="1" x14ac:dyDescent="0.2">
      <c r="A290" s="7"/>
      <c r="B290" s="150"/>
      <c r="C290" s="33" t="s">
        <v>26</v>
      </c>
      <c r="D290" s="20">
        <v>3</v>
      </c>
      <c r="E290" s="29"/>
      <c r="F290" s="29">
        <f>D290*E290</f>
        <v>0</v>
      </c>
    </row>
    <row r="291" spans="1:6" s="12" customFormat="1" ht="12.6" customHeight="1" x14ac:dyDescent="0.2">
      <c r="A291" s="7"/>
      <c r="B291" s="150"/>
      <c r="C291" s="33"/>
      <c r="D291" s="154"/>
      <c r="E291" s="29"/>
      <c r="F291" s="29"/>
    </row>
    <row r="292" spans="1:6" s="12" customFormat="1" ht="12.6" customHeight="1" x14ac:dyDescent="0.2">
      <c r="A292" s="7"/>
      <c r="B292" s="180" t="s">
        <v>172</v>
      </c>
      <c r="C292" s="33"/>
      <c r="D292" s="154"/>
      <c r="E292" s="29"/>
      <c r="F292" s="29"/>
    </row>
    <row r="293" spans="1:6" s="12" customFormat="1" ht="12.6" customHeight="1" x14ac:dyDescent="0.2">
      <c r="A293" s="7"/>
      <c r="B293" s="180"/>
      <c r="C293" s="33"/>
      <c r="D293" s="154"/>
      <c r="E293" s="29"/>
      <c r="F293" s="29"/>
    </row>
    <row r="294" spans="1:6" s="12" customFormat="1" ht="12.6" customHeight="1" x14ac:dyDescent="0.2">
      <c r="A294" s="7"/>
      <c r="B294" s="180"/>
      <c r="C294" s="33"/>
      <c r="D294" s="154"/>
      <c r="E294" s="29"/>
      <c r="F294" s="29"/>
    </row>
    <row r="295" spans="1:6" s="12" customFormat="1" ht="12.6" customHeight="1" x14ac:dyDescent="0.2">
      <c r="A295" s="7"/>
      <c r="B295" s="180"/>
      <c r="C295" s="33"/>
      <c r="D295" s="154"/>
      <c r="E295" s="29"/>
      <c r="F295" s="29"/>
    </row>
    <row r="296" spans="1:6" s="12" customFormat="1" ht="12.6" customHeight="1" x14ac:dyDescent="0.2">
      <c r="A296" s="7"/>
      <c r="B296" s="180"/>
      <c r="C296" s="33"/>
      <c r="D296" s="154"/>
      <c r="E296" s="29"/>
      <c r="F296" s="29"/>
    </row>
    <row r="297" spans="1:6" s="12" customFormat="1" ht="19.5" customHeight="1" x14ac:dyDescent="0.2">
      <c r="A297" s="7"/>
      <c r="B297" s="180"/>
      <c r="C297" s="33"/>
      <c r="D297" s="154"/>
      <c r="E297" s="29"/>
      <c r="F297" s="29"/>
    </row>
    <row r="298" spans="1:6" s="12" customFormat="1" ht="12.6" customHeight="1" x14ac:dyDescent="0.2">
      <c r="A298" s="7"/>
      <c r="B298" s="133"/>
      <c r="C298" s="33" t="s">
        <v>26</v>
      </c>
      <c r="D298" s="20">
        <v>3</v>
      </c>
      <c r="E298" s="29"/>
      <c r="F298" s="29">
        <f>D298*E298</f>
        <v>0</v>
      </c>
    </row>
    <row r="299" spans="1:6" s="12" customFormat="1" ht="12.6" customHeight="1" x14ac:dyDescent="0.2">
      <c r="A299" s="7"/>
      <c r="B299" s="133"/>
      <c r="C299" s="33"/>
      <c r="D299" s="20"/>
      <c r="E299" s="29"/>
      <c r="F299" s="29"/>
    </row>
    <row r="300" spans="1:6" s="12" customFormat="1" ht="12.6" customHeight="1" x14ac:dyDescent="0.2">
      <c r="A300" s="7"/>
      <c r="B300" s="30" t="s">
        <v>191</v>
      </c>
    </row>
    <row r="301" spans="1:6" s="12" customFormat="1" ht="12.6" customHeight="1" x14ac:dyDescent="0.2">
      <c r="A301" s="7"/>
      <c r="B301" s="150"/>
      <c r="C301" s="33" t="s">
        <v>26</v>
      </c>
      <c r="D301" s="153">
        <v>6</v>
      </c>
      <c r="E301" s="4"/>
      <c r="F301" s="29">
        <f>D301*E301</f>
        <v>0</v>
      </c>
    </row>
    <row r="302" spans="1:6" s="12" customFormat="1" ht="12.6" customHeight="1" x14ac:dyDescent="0.2">
      <c r="A302" s="7"/>
      <c r="B302" s="150" t="s">
        <v>192</v>
      </c>
      <c r="E302" s="32"/>
    </row>
    <row r="303" spans="1:6" s="12" customFormat="1" ht="12.6" customHeight="1" x14ac:dyDescent="0.2">
      <c r="A303" s="7"/>
      <c r="B303" s="150"/>
      <c r="C303" s="33" t="s">
        <v>26</v>
      </c>
      <c r="D303" s="153">
        <v>6</v>
      </c>
      <c r="E303" s="4"/>
      <c r="F303" s="29">
        <f>D303*E303</f>
        <v>0</v>
      </c>
    </row>
    <row r="304" spans="1:6" s="12" customFormat="1" ht="12.6" customHeight="1" x14ac:dyDescent="0.2">
      <c r="A304" s="7"/>
      <c r="B304" s="150" t="s">
        <v>193</v>
      </c>
    </row>
    <row r="305" spans="1:7" s="12" customFormat="1" ht="12.6" customHeight="1" x14ac:dyDescent="0.2">
      <c r="A305" s="7"/>
      <c r="B305" s="150"/>
      <c r="C305" s="33" t="s">
        <v>26</v>
      </c>
      <c r="D305" s="153">
        <v>3</v>
      </c>
      <c r="E305" s="4"/>
      <c r="F305" s="29">
        <f>D305*E305</f>
        <v>0</v>
      </c>
    </row>
    <row r="306" spans="1:7" s="12" customFormat="1" ht="12.6" customHeight="1" x14ac:dyDescent="0.2">
      <c r="A306" s="7"/>
      <c r="B306" s="150" t="s">
        <v>194</v>
      </c>
    </row>
    <row r="307" spans="1:7" s="12" customFormat="1" ht="12.6" customHeight="1" x14ac:dyDescent="0.2">
      <c r="A307" s="7"/>
      <c r="B307" s="150"/>
      <c r="C307" s="33" t="s">
        <v>26</v>
      </c>
      <c r="D307" s="153">
        <v>3</v>
      </c>
      <c r="E307" s="4"/>
      <c r="F307" s="29">
        <f>D307*E307</f>
        <v>0</v>
      </c>
    </row>
    <row r="308" spans="1:7" s="12" customFormat="1" ht="12.6" customHeight="1" x14ac:dyDescent="0.2">
      <c r="A308" s="7"/>
      <c r="B308" s="30" t="s">
        <v>166</v>
      </c>
    </row>
    <row r="309" spans="1:7" s="12" customFormat="1" ht="12.6" customHeight="1" x14ac:dyDescent="0.2">
      <c r="A309" s="7"/>
      <c r="B309" s="150"/>
      <c r="C309" s="33" t="s">
        <v>27</v>
      </c>
      <c r="D309" s="153">
        <v>6</v>
      </c>
      <c r="E309" s="29"/>
      <c r="F309" s="29">
        <f>D309*E309</f>
        <v>0</v>
      </c>
      <c r="G309" s="32"/>
    </row>
    <row r="310" spans="1:7" s="12" customFormat="1" ht="12.6" customHeight="1" x14ac:dyDescent="0.2">
      <c r="A310" s="73"/>
      <c r="B310" s="14"/>
      <c r="C310" s="99"/>
      <c r="D310" s="100"/>
      <c r="E310" s="101"/>
      <c r="F310" s="101"/>
    </row>
    <row r="311" spans="1:7" s="12" customFormat="1" ht="12.6" customHeight="1" x14ac:dyDescent="0.2">
      <c r="A311" s="73"/>
      <c r="B311" s="14"/>
      <c r="C311" s="99"/>
      <c r="D311" s="100"/>
      <c r="E311" s="101"/>
      <c r="F311" s="101"/>
    </row>
    <row r="312" spans="1:7" s="12" customFormat="1" ht="12.6" customHeight="1" x14ac:dyDescent="0.2">
      <c r="A312" s="7">
        <v>4</v>
      </c>
      <c r="B312" s="98" t="s">
        <v>199</v>
      </c>
      <c r="C312" s="99"/>
      <c r="D312" s="100"/>
      <c r="E312" s="101"/>
      <c r="F312" s="101"/>
    </row>
    <row r="313" spans="1:7" s="12" customFormat="1" ht="12.6" customHeight="1" x14ac:dyDescent="0.2">
      <c r="A313" s="7"/>
      <c r="B313" s="178" t="s">
        <v>196</v>
      </c>
      <c r="C313" s="99"/>
      <c r="D313" s="100"/>
      <c r="E313" s="101"/>
      <c r="F313" s="101"/>
    </row>
    <row r="314" spans="1:7" s="12" customFormat="1" ht="12.6" customHeight="1" x14ac:dyDescent="0.2">
      <c r="A314" s="7"/>
      <c r="B314" s="178"/>
      <c r="C314" s="99"/>
      <c r="D314" s="100"/>
      <c r="E314" s="101"/>
      <c r="F314" s="101"/>
    </row>
    <row r="315" spans="1:7" s="12" customFormat="1" ht="12.6" customHeight="1" x14ac:dyDescent="0.2">
      <c r="A315" s="7"/>
      <c r="B315" s="98"/>
      <c r="C315" s="99"/>
      <c r="D315" s="100"/>
      <c r="E315" s="101"/>
      <c r="F315" s="101"/>
    </row>
    <row r="316" spans="1:7" s="12" customFormat="1" ht="12.6" customHeight="1" x14ac:dyDescent="0.2">
      <c r="A316" s="41"/>
      <c r="B316" s="171" t="s">
        <v>217</v>
      </c>
      <c r="C316" s="21"/>
      <c r="D316" s="19"/>
      <c r="E316" s="22"/>
      <c r="F316" s="22"/>
    </row>
    <row r="317" spans="1:7" s="12" customFormat="1" ht="12.6" customHeight="1" x14ac:dyDescent="0.2">
      <c r="A317" s="41"/>
      <c r="B317" s="171"/>
      <c r="C317" s="21"/>
      <c r="D317" s="19"/>
      <c r="E317" s="22"/>
      <c r="F317" s="22"/>
    </row>
    <row r="318" spans="1:7" s="12" customFormat="1" ht="12.6" customHeight="1" x14ac:dyDescent="0.2">
      <c r="A318" s="41"/>
      <c r="B318" s="171"/>
      <c r="C318" s="21"/>
      <c r="D318" s="19"/>
      <c r="E318" s="22"/>
      <c r="F318" s="22"/>
    </row>
    <row r="319" spans="1:7" s="12" customFormat="1" ht="12.6" customHeight="1" x14ac:dyDescent="0.2">
      <c r="A319" s="41"/>
      <c r="B319" s="171"/>
      <c r="C319" s="21"/>
      <c r="D319" s="19"/>
      <c r="E319" s="22"/>
      <c r="F319" s="22"/>
    </row>
    <row r="320" spans="1:7" s="12" customFormat="1" ht="12.6" customHeight="1" x14ac:dyDescent="0.2">
      <c r="A320" s="41"/>
      <c r="B320" s="171"/>
      <c r="C320" s="21"/>
      <c r="D320" s="19"/>
      <c r="E320" s="22"/>
      <c r="F320" s="22"/>
    </row>
    <row r="321" spans="1:7" s="12" customFormat="1" ht="12.6" customHeight="1" x14ac:dyDescent="0.2">
      <c r="A321" s="41"/>
      <c r="B321" s="171"/>
      <c r="C321" s="21"/>
      <c r="D321" s="19"/>
      <c r="E321" s="22"/>
      <c r="F321" s="22"/>
    </row>
    <row r="322" spans="1:7" s="12" customFormat="1" ht="20.25" customHeight="1" x14ac:dyDescent="0.2">
      <c r="A322" s="41"/>
      <c r="B322" s="171"/>
      <c r="C322" s="21"/>
      <c r="D322" s="19"/>
      <c r="E322" s="22"/>
      <c r="F322" s="22"/>
    </row>
    <row r="323" spans="1:7" ht="12.6" customHeight="1" x14ac:dyDescent="0.2">
      <c r="A323" s="41"/>
      <c r="B323" s="149"/>
      <c r="C323" s="19" t="s">
        <v>26</v>
      </c>
      <c r="D323" s="20">
        <v>3</v>
      </c>
      <c r="E323" s="4"/>
      <c r="F323" s="4">
        <f>D323*E323</f>
        <v>0</v>
      </c>
    </row>
    <row r="324" spans="1:7" ht="12.6" customHeight="1" x14ac:dyDescent="0.2">
      <c r="A324" s="73"/>
      <c r="B324" s="30" t="s">
        <v>120</v>
      </c>
      <c r="C324" s="12"/>
      <c r="D324" s="12"/>
      <c r="E324" s="32"/>
      <c r="F324" s="4"/>
    </row>
    <row r="325" spans="1:7" ht="12.6" customHeight="1" x14ac:dyDescent="0.2">
      <c r="A325" s="73"/>
      <c r="B325" s="12"/>
      <c r="C325" s="19" t="s">
        <v>26</v>
      </c>
      <c r="D325" s="20">
        <v>3</v>
      </c>
      <c r="E325" s="4"/>
      <c r="F325" s="4">
        <f>D325*E325</f>
        <v>0</v>
      </c>
    </row>
    <row r="326" spans="1:7" ht="12.6" customHeight="1" x14ac:dyDescent="0.2">
      <c r="A326" s="43"/>
      <c r="B326" s="30" t="s">
        <v>197</v>
      </c>
      <c r="C326" s="12"/>
      <c r="D326" s="12"/>
      <c r="E326" s="32"/>
      <c r="F326" s="4"/>
    </row>
    <row r="327" spans="1:7" ht="12.6" customHeight="1" x14ac:dyDescent="0.2">
      <c r="A327" s="43"/>
      <c r="B327" s="12"/>
      <c r="C327" s="19" t="s">
        <v>26</v>
      </c>
      <c r="D327" s="20">
        <v>3</v>
      </c>
      <c r="E327" s="4"/>
      <c r="F327" s="4">
        <f>D327*E327</f>
        <v>0</v>
      </c>
    </row>
    <row r="328" spans="1:7" ht="12.6" customHeight="1" x14ac:dyDescent="0.2">
      <c r="A328" s="43"/>
      <c r="B328" s="30" t="s">
        <v>198</v>
      </c>
      <c r="C328" s="12"/>
      <c r="D328" s="12"/>
      <c r="E328" s="32"/>
      <c r="F328" s="4"/>
    </row>
    <row r="329" spans="1:7" ht="12.6" customHeight="1" x14ac:dyDescent="0.2">
      <c r="A329" s="43"/>
      <c r="B329" s="12"/>
      <c r="C329" s="19" t="s">
        <v>26</v>
      </c>
      <c r="D329" s="20">
        <v>3</v>
      </c>
      <c r="E329" s="4"/>
      <c r="F329" s="4">
        <f>D329*E329</f>
        <v>0</v>
      </c>
    </row>
    <row r="330" spans="1:7" ht="12.6" customHeight="1" x14ac:dyDescent="0.2">
      <c r="A330" s="73"/>
      <c r="B330" s="30" t="s">
        <v>121</v>
      </c>
      <c r="C330" s="12"/>
      <c r="D330" s="12"/>
      <c r="E330" s="32"/>
      <c r="F330" s="4"/>
    </row>
    <row r="331" spans="1:7" ht="12.6" customHeight="1" x14ac:dyDescent="0.25">
      <c r="A331" s="5"/>
      <c r="B331" s="12"/>
      <c r="C331" s="19" t="s">
        <v>27</v>
      </c>
      <c r="D331" s="20">
        <v>3</v>
      </c>
      <c r="E331" s="4"/>
      <c r="F331" s="4">
        <f>D331*E331</f>
        <v>0</v>
      </c>
    </row>
    <row r="332" spans="1:7" s="12" customFormat="1" ht="12.6" customHeight="1" x14ac:dyDescent="0.2">
      <c r="A332" s="7"/>
      <c r="B332" s="150"/>
      <c r="C332" s="33"/>
      <c r="D332" s="153"/>
      <c r="E332" s="29"/>
      <c r="F332" s="29"/>
      <c r="G332" s="32"/>
    </row>
    <row r="333" spans="1:7" s="12" customFormat="1" ht="12.6" customHeight="1" x14ac:dyDescent="0.2">
      <c r="A333" s="43">
        <v>5</v>
      </c>
      <c r="B333" s="171" t="s">
        <v>118</v>
      </c>
      <c r="C333" s="152"/>
      <c r="D333" s="100"/>
      <c r="E333" s="22"/>
      <c r="F333" s="22"/>
    </row>
    <row r="334" spans="1:7" s="12" customFormat="1" ht="12.6" customHeight="1" x14ac:dyDescent="0.2">
      <c r="A334" s="43"/>
      <c r="B334" s="171"/>
      <c r="C334" s="152"/>
      <c r="D334" s="100"/>
      <c r="E334" s="22"/>
      <c r="F334" s="22"/>
    </row>
    <row r="335" spans="1:7" s="12" customFormat="1" ht="12.6" customHeight="1" x14ac:dyDescent="0.2">
      <c r="A335" s="43"/>
      <c r="B335" s="149"/>
      <c r="C335" s="152"/>
      <c r="D335" s="100"/>
      <c r="E335" s="22"/>
      <c r="F335" s="22"/>
    </row>
    <row r="336" spans="1:7" s="12" customFormat="1" ht="12.6" customHeight="1" x14ac:dyDescent="0.25">
      <c r="A336" s="5"/>
      <c r="B336" s="77" t="s">
        <v>123</v>
      </c>
      <c r="C336" s="19"/>
      <c r="D336" s="146"/>
      <c r="E336" s="22"/>
      <c r="F336" s="4"/>
    </row>
    <row r="337" spans="1:6" s="12" customFormat="1" ht="12.6" customHeight="1" x14ac:dyDescent="0.2">
      <c r="A337" s="43"/>
      <c r="C337" s="19" t="s">
        <v>26</v>
      </c>
      <c r="D337" s="19">
        <v>3</v>
      </c>
      <c r="E337" s="22"/>
      <c r="F337" s="22">
        <f>D337*E337</f>
        <v>0</v>
      </c>
    </row>
    <row r="338" spans="1:6" s="12" customFormat="1" ht="12.6" customHeight="1" x14ac:dyDescent="0.2">
      <c r="A338" s="43"/>
      <c r="C338" s="19"/>
      <c r="D338" s="19"/>
      <c r="E338" s="22"/>
      <c r="F338" s="22"/>
    </row>
    <row r="339" spans="1:6" s="12" customFormat="1" ht="12.6" customHeight="1" x14ac:dyDescent="0.2">
      <c r="A339" s="43"/>
      <c r="C339" s="19"/>
      <c r="D339" s="19"/>
      <c r="E339" s="22"/>
      <c r="F339" s="22"/>
    </row>
    <row r="340" spans="1:6" s="12" customFormat="1" ht="12.6" customHeight="1" x14ac:dyDescent="0.2">
      <c r="A340" s="43">
        <v>6</v>
      </c>
      <c r="B340" s="171" t="s">
        <v>54</v>
      </c>
      <c r="C340" s="104"/>
      <c r="D340" s="19"/>
      <c r="E340" s="22"/>
      <c r="F340" s="22"/>
    </row>
    <row r="341" spans="1:6" s="12" customFormat="1" ht="12.6" customHeight="1" x14ac:dyDescent="0.2">
      <c r="A341" s="43"/>
      <c r="B341" s="171"/>
      <c r="C341" s="104"/>
      <c r="D341" s="19"/>
      <c r="E341" s="22"/>
      <c r="F341" s="22"/>
    </row>
    <row r="342" spans="1:6" s="12" customFormat="1" ht="12.6" customHeight="1" x14ac:dyDescent="0.2">
      <c r="A342" s="43"/>
      <c r="C342" s="19" t="s">
        <v>27</v>
      </c>
      <c r="D342" s="20">
        <v>1</v>
      </c>
      <c r="E342" s="4"/>
      <c r="F342" s="4">
        <f>D342*E342</f>
        <v>0</v>
      </c>
    </row>
    <row r="343" spans="1:6" s="12" customFormat="1" ht="12.6" customHeight="1" x14ac:dyDescent="0.2">
      <c r="A343" s="43"/>
      <c r="C343" s="19"/>
      <c r="D343" s="20"/>
      <c r="E343" s="4"/>
      <c r="F343" s="4"/>
    </row>
    <row r="344" spans="1:6" s="12" customFormat="1" ht="12.6" customHeight="1" x14ac:dyDescent="0.2">
      <c r="A344" s="43"/>
      <c r="B344" s="105"/>
      <c r="C344" s="103"/>
      <c r="D344" s="100"/>
      <c r="E344" s="22"/>
      <c r="F344" s="22"/>
    </row>
    <row r="345" spans="1:6" s="35" customFormat="1" ht="12.6" customHeight="1" x14ac:dyDescent="0.2">
      <c r="A345" s="41">
        <v>7</v>
      </c>
      <c r="B345" s="172" t="s">
        <v>55</v>
      </c>
      <c r="C345" s="104"/>
      <c r="D345" s="19"/>
      <c r="E345" s="22"/>
      <c r="F345" s="22"/>
    </row>
    <row r="346" spans="1:6" s="35" customFormat="1" ht="12.6" customHeight="1" x14ac:dyDescent="0.2">
      <c r="A346" s="41"/>
      <c r="B346" s="171"/>
      <c r="C346" s="104"/>
      <c r="D346" s="19"/>
      <c r="E346" s="22"/>
      <c r="F346" s="22"/>
    </row>
    <row r="347" spans="1:6" s="35" customFormat="1" ht="12.6" customHeight="1" x14ac:dyDescent="0.2">
      <c r="A347" s="73"/>
      <c r="C347" s="19" t="s">
        <v>24</v>
      </c>
      <c r="D347" s="20">
        <v>695</v>
      </c>
      <c r="E347" s="4"/>
      <c r="F347" s="4">
        <f>D347*E347</f>
        <v>0</v>
      </c>
    </row>
    <row r="348" spans="1:6" s="35" customFormat="1" ht="12.6" customHeight="1" x14ac:dyDescent="0.2">
      <c r="A348" s="73"/>
      <c r="C348" s="19"/>
      <c r="D348" s="20"/>
      <c r="E348" s="4"/>
      <c r="F348" s="4"/>
    </row>
    <row r="349" spans="1:6" s="35" customFormat="1" ht="12.6" customHeight="1" x14ac:dyDescent="0.2">
      <c r="A349" s="73"/>
      <c r="B349" s="102"/>
      <c r="C349" s="103"/>
      <c r="D349" s="100"/>
      <c r="E349" s="22"/>
      <c r="F349" s="22"/>
    </row>
    <row r="350" spans="1:6" s="35" customFormat="1" ht="12.6" customHeight="1" x14ac:dyDescent="0.2">
      <c r="A350" s="73">
        <v>8</v>
      </c>
      <c r="B350" s="102" t="s">
        <v>56</v>
      </c>
      <c r="C350" s="103"/>
      <c r="D350" s="100"/>
      <c r="E350" s="22"/>
      <c r="F350" s="22"/>
    </row>
    <row r="351" spans="1:6" s="35" customFormat="1" ht="12.6" customHeight="1" x14ac:dyDescent="0.2">
      <c r="A351" s="73"/>
      <c r="C351" s="19" t="s">
        <v>27</v>
      </c>
      <c r="D351" s="20">
        <v>3</v>
      </c>
      <c r="E351" s="4"/>
      <c r="F351" s="4">
        <f>D351*E351</f>
        <v>0</v>
      </c>
    </row>
    <row r="352" spans="1:6" s="35" customFormat="1" ht="12.6" customHeight="1" x14ac:dyDescent="0.2">
      <c r="A352" s="73"/>
      <c r="C352" s="19"/>
      <c r="D352" s="20"/>
      <c r="E352" s="4"/>
      <c r="F352" s="4"/>
    </row>
    <row r="353" spans="1:6" s="35" customFormat="1" ht="12.6" customHeight="1" x14ac:dyDescent="0.2">
      <c r="A353" s="73"/>
      <c r="C353" s="19"/>
      <c r="D353" s="20"/>
      <c r="E353" s="4"/>
      <c r="F353" s="4"/>
    </row>
    <row r="354" spans="1:6" s="35" customFormat="1" ht="12.6" customHeight="1" x14ac:dyDescent="0.2">
      <c r="A354" s="73">
        <v>9</v>
      </c>
      <c r="B354" s="102" t="s">
        <v>57</v>
      </c>
      <c r="C354" s="103"/>
      <c r="D354" s="100"/>
      <c r="E354" s="22"/>
      <c r="F354" s="22"/>
    </row>
    <row r="355" spans="1:6" s="35" customFormat="1" ht="12.6" customHeight="1" x14ac:dyDescent="0.2">
      <c r="A355" s="73"/>
      <c r="C355" s="19" t="s">
        <v>26</v>
      </c>
      <c r="D355" s="20">
        <v>3</v>
      </c>
      <c r="E355" s="4"/>
      <c r="F355" s="4">
        <f>D355*E355</f>
        <v>0</v>
      </c>
    </row>
    <row r="356" spans="1:6" s="35" customFormat="1" ht="12.6" customHeight="1" x14ac:dyDescent="0.2">
      <c r="A356" s="73"/>
      <c r="C356" s="19"/>
      <c r="D356" s="20"/>
      <c r="E356" s="4"/>
      <c r="F356" s="4"/>
    </row>
    <row r="357" spans="1:6" s="35" customFormat="1" ht="12.6" customHeight="1" x14ac:dyDescent="0.2">
      <c r="A357" s="73"/>
      <c r="B357" s="102"/>
      <c r="C357" s="103"/>
      <c r="D357" s="100"/>
      <c r="E357" s="22"/>
      <c r="F357" s="22"/>
    </row>
    <row r="358" spans="1:6" s="35" customFormat="1" ht="12.6" customHeight="1" x14ac:dyDescent="0.2">
      <c r="A358" s="73">
        <v>10</v>
      </c>
      <c r="B358" s="172" t="s">
        <v>131</v>
      </c>
      <c r="C358" s="103"/>
      <c r="D358" s="100"/>
      <c r="E358" s="22"/>
      <c r="F358" s="22"/>
    </row>
    <row r="359" spans="1:6" s="35" customFormat="1" ht="12.6" customHeight="1" x14ac:dyDescent="0.2">
      <c r="A359" s="73"/>
      <c r="B359" s="172"/>
      <c r="C359" s="103"/>
      <c r="D359" s="100"/>
      <c r="E359" s="22"/>
      <c r="F359" s="22"/>
    </row>
    <row r="360" spans="1:6" s="35" customFormat="1" ht="12.6" customHeight="1" x14ac:dyDescent="0.2">
      <c r="A360" s="73"/>
      <c r="B360" s="172"/>
      <c r="C360" s="103"/>
      <c r="D360" s="100"/>
      <c r="E360" s="22"/>
      <c r="F360" s="22"/>
    </row>
    <row r="361" spans="1:6" s="35" customFormat="1" ht="15" customHeight="1" x14ac:dyDescent="0.2">
      <c r="A361" s="73"/>
      <c r="B361" s="172"/>
      <c r="C361" s="103"/>
      <c r="D361" s="100"/>
      <c r="E361" s="22"/>
      <c r="F361" s="22"/>
    </row>
    <row r="362" spans="1:6" s="35" customFormat="1" ht="12.6" customHeight="1" x14ac:dyDescent="0.2">
      <c r="A362" s="73"/>
      <c r="C362" s="19" t="s">
        <v>24</v>
      </c>
      <c r="D362" s="20">
        <v>695</v>
      </c>
      <c r="E362" s="4"/>
      <c r="F362" s="4">
        <f>D362*E362</f>
        <v>0</v>
      </c>
    </row>
    <row r="363" spans="1:6" s="35" customFormat="1" ht="12.6" customHeight="1" x14ac:dyDescent="0.2">
      <c r="A363" s="73"/>
      <c r="C363" s="19"/>
      <c r="D363" s="20"/>
      <c r="E363" s="4"/>
      <c r="F363" s="4"/>
    </row>
    <row r="364" spans="1:6" s="35" customFormat="1" ht="12.6" customHeight="1" x14ac:dyDescent="0.2">
      <c r="A364" s="99"/>
      <c r="B364" s="102"/>
      <c r="C364" s="103"/>
      <c r="D364" s="100"/>
      <c r="E364" s="22"/>
      <c r="F364" s="22"/>
    </row>
    <row r="365" spans="1:6" s="35" customFormat="1" ht="12.6" customHeight="1" x14ac:dyDescent="0.2">
      <c r="A365" s="41">
        <v>11</v>
      </c>
      <c r="B365" s="172" t="s">
        <v>130</v>
      </c>
      <c r="C365" s="104"/>
      <c r="D365" s="19"/>
      <c r="E365" s="131"/>
      <c r="F365" s="22"/>
    </row>
    <row r="366" spans="1:6" s="35" customFormat="1" ht="12.6" customHeight="1" x14ac:dyDescent="0.2">
      <c r="A366" s="41"/>
      <c r="B366" s="172"/>
      <c r="C366" s="104"/>
      <c r="D366" s="19"/>
      <c r="E366" s="131"/>
      <c r="F366" s="22"/>
    </row>
    <row r="367" spans="1:6" s="35" customFormat="1" ht="12.6" customHeight="1" x14ac:dyDescent="0.2">
      <c r="A367" s="41"/>
      <c r="B367" s="172"/>
      <c r="C367" s="104"/>
      <c r="D367" s="19"/>
      <c r="E367" s="131"/>
      <c r="F367" s="22"/>
    </row>
    <row r="368" spans="1:6" s="35" customFormat="1" ht="12.6" customHeight="1" x14ac:dyDescent="0.2">
      <c r="A368" s="41"/>
      <c r="C368" s="19" t="s">
        <v>27</v>
      </c>
      <c r="D368" s="20">
        <v>1</v>
      </c>
      <c r="E368" s="4"/>
      <c r="F368" s="4">
        <f>D368*E368</f>
        <v>0</v>
      </c>
    </row>
    <row r="369" spans="1:6" s="35" customFormat="1" ht="12.6" customHeight="1" x14ac:dyDescent="0.2">
      <c r="A369" s="41"/>
      <c r="C369" s="19"/>
      <c r="D369" s="20"/>
      <c r="E369" s="4"/>
      <c r="F369" s="4"/>
    </row>
    <row r="370" spans="1:6" s="35" customFormat="1" ht="12.6" customHeight="1" x14ac:dyDescent="0.2">
      <c r="A370" s="41">
        <v>12</v>
      </c>
      <c r="B370" s="172" t="s">
        <v>228</v>
      </c>
      <c r="C370" s="104"/>
      <c r="D370" s="19"/>
      <c r="E370" s="22"/>
      <c r="F370" s="22"/>
    </row>
    <row r="371" spans="1:6" s="35" customFormat="1" ht="12.6" customHeight="1" x14ac:dyDescent="0.2">
      <c r="A371" s="41"/>
      <c r="B371" s="172"/>
      <c r="C371" s="104"/>
      <c r="D371" s="19"/>
      <c r="E371" s="22"/>
      <c r="F371" s="22"/>
    </row>
    <row r="372" spans="1:6" s="35" customFormat="1" ht="12.6" customHeight="1" x14ac:dyDescent="0.2">
      <c r="A372" s="41"/>
      <c r="B372" s="172"/>
      <c r="C372" s="104"/>
      <c r="D372" s="19"/>
      <c r="E372" s="22"/>
      <c r="F372" s="22"/>
    </row>
    <row r="373" spans="1:6" s="35" customFormat="1" ht="12.6" customHeight="1" x14ac:dyDescent="0.2">
      <c r="A373" s="41"/>
      <c r="C373" s="19" t="s">
        <v>50</v>
      </c>
      <c r="D373" s="167">
        <v>7.0000000000000007E-2</v>
      </c>
      <c r="E373" s="22">
        <f>SUM(F233:F370)</f>
        <v>0</v>
      </c>
      <c r="F373" s="22">
        <f>D373*E373</f>
        <v>0</v>
      </c>
    </row>
    <row r="374" spans="1:6" s="12" customFormat="1" ht="12.6" customHeight="1" x14ac:dyDescent="0.25">
      <c r="A374" s="5"/>
      <c r="B374" s="15"/>
      <c r="C374" s="13"/>
      <c r="D374" s="38"/>
      <c r="E374" s="4"/>
      <c r="F374" s="4"/>
    </row>
    <row r="375" spans="1:6" ht="15.6" customHeight="1" thickBot="1" x14ac:dyDescent="0.3">
      <c r="A375" s="23"/>
      <c r="B375" s="24" t="s">
        <v>58</v>
      </c>
      <c r="C375" s="25"/>
      <c r="D375" s="26"/>
      <c r="E375" s="26"/>
      <c r="F375" s="26">
        <f>SUM(F233:F374)</f>
        <v>0</v>
      </c>
    </row>
    <row r="376" spans="1:6" s="12" customFormat="1" ht="12.6" customHeight="1" thickTop="1" x14ac:dyDescent="0.25">
      <c r="A376" s="5"/>
      <c r="B376" s="15"/>
      <c r="C376" s="13"/>
      <c r="D376" s="38"/>
      <c r="E376" s="4"/>
      <c r="F376" s="4"/>
    </row>
    <row r="377" spans="1:6" s="145" customFormat="1" ht="15.6" customHeight="1" x14ac:dyDescent="0.25">
      <c r="A377" s="16" t="s">
        <v>59</v>
      </c>
      <c r="B377" s="15" t="s">
        <v>60</v>
      </c>
      <c r="C377" s="142"/>
      <c r="D377" s="143"/>
      <c r="E377" s="60"/>
      <c r="F377" s="144"/>
    </row>
    <row r="378" spans="1:6" s="95" customFormat="1" ht="12.75" customHeight="1" x14ac:dyDescent="0.25">
      <c r="A378" s="16"/>
      <c r="B378" s="90"/>
      <c r="C378" s="91"/>
      <c r="D378" s="92"/>
      <c r="E378" s="93"/>
      <c r="F378" s="94"/>
    </row>
    <row r="379" spans="1:6" s="95" customFormat="1" ht="12.75" customHeight="1" x14ac:dyDescent="0.25">
      <c r="A379" s="96"/>
      <c r="B379" s="90"/>
      <c r="C379" s="27"/>
      <c r="D379" s="27" t="s">
        <v>20</v>
      </c>
      <c r="E379" s="28" t="s">
        <v>21</v>
      </c>
      <c r="F379" s="17" t="s">
        <v>22</v>
      </c>
    </row>
    <row r="380" spans="1:6" s="95" customFormat="1" ht="12.75" customHeight="1" x14ac:dyDescent="0.25">
      <c r="A380" s="96"/>
      <c r="B380" s="90"/>
      <c r="C380" s="27"/>
      <c r="D380" s="28"/>
      <c r="E380" s="17"/>
      <c r="F380" s="94"/>
    </row>
    <row r="381" spans="1:6" s="82" customFormat="1" ht="12.75" customHeight="1" x14ac:dyDescent="0.2">
      <c r="A381" s="7">
        <v>1</v>
      </c>
      <c r="B381" s="78" t="s">
        <v>61</v>
      </c>
      <c r="C381" s="18"/>
      <c r="D381" s="71"/>
      <c r="E381" s="39"/>
      <c r="F381" s="81"/>
    </row>
    <row r="382" spans="1:6" s="82" customFormat="1" ht="12.75" customHeight="1" x14ac:dyDescent="0.2">
      <c r="A382" s="7"/>
      <c r="C382" s="19" t="s">
        <v>24</v>
      </c>
      <c r="D382" s="20">
        <v>1040</v>
      </c>
      <c r="E382" s="4"/>
      <c r="F382" s="4">
        <f>D382*E382</f>
        <v>0</v>
      </c>
    </row>
    <row r="383" spans="1:6" s="12" customFormat="1" ht="12.75" customHeight="1" x14ac:dyDescent="0.25">
      <c r="A383" s="5"/>
      <c r="B383" s="15"/>
      <c r="C383" s="13"/>
      <c r="D383" s="38"/>
      <c r="E383" s="4"/>
      <c r="F383" s="4"/>
    </row>
    <row r="384" spans="1:6" s="82" customFormat="1" ht="12.75" customHeight="1" x14ac:dyDescent="0.2">
      <c r="A384" s="7">
        <v>2</v>
      </c>
      <c r="B384" s="140" t="s">
        <v>108</v>
      </c>
      <c r="C384" s="18"/>
      <c r="D384" s="71"/>
      <c r="E384" s="39"/>
      <c r="F384" s="81"/>
    </row>
    <row r="385" spans="1:6" s="82" customFormat="1" ht="12.75" customHeight="1" x14ac:dyDescent="0.2">
      <c r="A385" s="7"/>
      <c r="C385" s="19" t="s">
        <v>24</v>
      </c>
      <c r="D385" s="20">
        <v>250</v>
      </c>
      <c r="E385" s="4"/>
      <c r="F385" s="4">
        <f>D385*E385</f>
        <v>0</v>
      </c>
    </row>
    <row r="386" spans="1:6" s="82" customFormat="1" ht="12.75" customHeight="1" x14ac:dyDescent="0.2">
      <c r="A386" s="7"/>
      <c r="C386" s="19"/>
      <c r="D386" s="20"/>
      <c r="E386" s="139"/>
      <c r="F386" s="4"/>
    </row>
    <row r="387" spans="1:6" s="82" customFormat="1" ht="12.75" customHeight="1" x14ac:dyDescent="0.2">
      <c r="A387" s="7">
        <v>3</v>
      </c>
      <c r="B387" s="176" t="s">
        <v>109</v>
      </c>
      <c r="C387" s="18"/>
      <c r="D387" s="71"/>
      <c r="E387" s="39"/>
      <c r="F387" s="81"/>
    </row>
    <row r="388" spans="1:6" s="82" customFormat="1" ht="12.75" customHeight="1" x14ac:dyDescent="0.2">
      <c r="A388" s="7"/>
      <c r="B388" s="176"/>
      <c r="C388" s="18"/>
      <c r="D388" s="71"/>
      <c r="E388" s="39"/>
      <c r="F388" s="81"/>
    </row>
    <row r="389" spans="1:6" s="82" customFormat="1" ht="12.75" customHeight="1" x14ac:dyDescent="0.2">
      <c r="A389" s="7"/>
      <c r="C389" s="19" t="s">
        <v>29</v>
      </c>
      <c r="D389" s="20">
        <v>200</v>
      </c>
      <c r="E389" s="4"/>
      <c r="F389" s="4">
        <f>D389*E389</f>
        <v>0</v>
      </c>
    </row>
    <row r="390" spans="1:6" s="12" customFormat="1" ht="12.75" customHeight="1" x14ac:dyDescent="0.25">
      <c r="A390" s="5"/>
      <c r="B390" s="15"/>
      <c r="C390" s="13"/>
      <c r="D390" s="38"/>
      <c r="E390" s="4"/>
      <c r="F390" s="4"/>
    </row>
    <row r="391" spans="1:6" s="12" customFormat="1" ht="12.75" customHeight="1" x14ac:dyDescent="0.2">
      <c r="A391" s="7">
        <v>4</v>
      </c>
      <c r="B391" s="173" t="s">
        <v>62</v>
      </c>
      <c r="C391" s="19"/>
      <c r="D391" s="74"/>
      <c r="E391" s="22"/>
      <c r="F391" s="4"/>
    </row>
    <row r="392" spans="1:6" s="12" customFormat="1" ht="12.75" customHeight="1" x14ac:dyDescent="0.25">
      <c r="A392" s="5"/>
      <c r="B392" s="173"/>
      <c r="C392" s="19"/>
      <c r="D392" s="74"/>
      <c r="E392" s="22"/>
      <c r="F392" s="4"/>
    </row>
    <row r="393" spans="1:6" s="12" customFormat="1" ht="12.75" customHeight="1" x14ac:dyDescent="0.25">
      <c r="A393" s="5"/>
      <c r="C393" s="19" t="s">
        <v>29</v>
      </c>
      <c r="D393" s="20">
        <v>90</v>
      </c>
      <c r="E393" s="4"/>
      <c r="F393" s="4">
        <f>D393*E393</f>
        <v>0</v>
      </c>
    </row>
    <row r="394" spans="1:6" s="12" customFormat="1" ht="12.75" customHeight="1" x14ac:dyDescent="0.25">
      <c r="A394" s="5"/>
      <c r="B394" s="15"/>
      <c r="C394" s="13"/>
      <c r="D394" s="38"/>
      <c r="E394" s="4"/>
      <c r="F394" s="4"/>
    </row>
    <row r="395" spans="1:6" s="12" customFormat="1" ht="12.75" customHeight="1" x14ac:dyDescent="0.25">
      <c r="A395" s="7">
        <v>5</v>
      </c>
      <c r="B395" s="178" t="s">
        <v>63</v>
      </c>
      <c r="C395" s="13"/>
      <c r="D395" s="38"/>
      <c r="E395" s="4"/>
      <c r="F395" s="4"/>
    </row>
    <row r="396" spans="1:6" s="12" customFormat="1" ht="12.75" customHeight="1" x14ac:dyDescent="0.25">
      <c r="A396" s="5"/>
      <c r="B396" s="169"/>
      <c r="C396" s="13"/>
      <c r="D396" s="38"/>
      <c r="E396" s="4"/>
      <c r="F396" s="4"/>
    </row>
    <row r="397" spans="1:6" s="12" customFormat="1" ht="12.75" customHeight="1" x14ac:dyDescent="0.25">
      <c r="A397" s="5"/>
      <c r="B397" s="169"/>
      <c r="C397" s="13"/>
      <c r="D397" s="38"/>
      <c r="E397" s="4"/>
      <c r="F397" s="4"/>
    </row>
    <row r="398" spans="1:6" s="12" customFormat="1" ht="12.75" customHeight="1" x14ac:dyDescent="0.25">
      <c r="A398" s="5"/>
      <c r="B398" s="169"/>
      <c r="C398" s="13"/>
      <c r="D398" s="38"/>
      <c r="E398" s="4"/>
      <c r="F398" s="4"/>
    </row>
    <row r="399" spans="1:6" s="12" customFormat="1" ht="12.75" customHeight="1" x14ac:dyDescent="0.25">
      <c r="A399" s="5"/>
      <c r="B399" s="169"/>
      <c r="C399" s="13"/>
      <c r="D399" s="38"/>
      <c r="E399" s="4"/>
      <c r="F399" s="4"/>
    </row>
    <row r="400" spans="1:6" s="12" customFormat="1" ht="12.75" customHeight="1" x14ac:dyDescent="0.25">
      <c r="A400" s="5"/>
      <c r="B400" s="169"/>
      <c r="C400" s="13"/>
      <c r="D400" s="38"/>
      <c r="E400" s="4"/>
      <c r="F400" s="4"/>
    </row>
    <row r="401" spans="1:6" s="12" customFormat="1" ht="12.75" customHeight="1" x14ac:dyDescent="0.25">
      <c r="A401" s="5"/>
      <c r="B401" s="15"/>
      <c r="C401" s="13"/>
      <c r="D401" s="38"/>
      <c r="E401" s="4"/>
      <c r="F401" s="4"/>
    </row>
    <row r="402" spans="1:6" s="12" customFormat="1" ht="12.75" customHeight="1" x14ac:dyDescent="0.25">
      <c r="A402" s="5"/>
      <c r="B402" s="78" t="s">
        <v>64</v>
      </c>
      <c r="C402" s="13"/>
      <c r="D402" s="38"/>
      <c r="E402" s="4"/>
      <c r="F402" s="4"/>
    </row>
    <row r="403" spans="1:6" s="12" customFormat="1" ht="12.75" customHeight="1" x14ac:dyDescent="0.25">
      <c r="A403" s="5"/>
      <c r="C403" s="19" t="s">
        <v>33</v>
      </c>
      <c r="D403" s="20">
        <v>552</v>
      </c>
      <c r="E403" s="4"/>
      <c r="F403" s="4">
        <f>D403*E403</f>
        <v>0</v>
      </c>
    </row>
    <row r="404" spans="1:6" s="12" customFormat="1" ht="12.75" customHeight="1" x14ac:dyDescent="0.25">
      <c r="A404" s="5"/>
      <c r="B404" s="15"/>
      <c r="C404" s="13"/>
      <c r="D404" s="38"/>
      <c r="E404" s="4"/>
      <c r="F404" s="4"/>
    </row>
    <row r="405" spans="1:6" s="12" customFormat="1" ht="12.75" customHeight="1" x14ac:dyDescent="0.25">
      <c r="A405" s="5"/>
      <c r="B405" s="78" t="s">
        <v>65</v>
      </c>
      <c r="C405" s="13"/>
      <c r="D405" s="38"/>
      <c r="F405" s="4"/>
    </row>
    <row r="406" spans="1:6" s="12" customFormat="1" ht="12.75" customHeight="1" x14ac:dyDescent="0.25">
      <c r="A406" s="5"/>
      <c r="C406" s="19" t="s">
        <v>33</v>
      </c>
      <c r="D406" s="20">
        <v>138</v>
      </c>
      <c r="E406" s="4"/>
      <c r="F406" s="4">
        <f>D406*E406</f>
        <v>0</v>
      </c>
    </row>
    <row r="407" spans="1:6" s="12" customFormat="1" ht="12.75" customHeight="1" x14ac:dyDescent="0.25">
      <c r="A407" s="5"/>
      <c r="C407" s="19"/>
      <c r="D407" s="20"/>
      <c r="E407" s="4"/>
      <c r="F407" s="4"/>
    </row>
    <row r="408" spans="1:6" s="12" customFormat="1" ht="12.75" customHeight="1" x14ac:dyDescent="0.25">
      <c r="A408" s="5"/>
      <c r="C408" s="19"/>
      <c r="D408" s="20"/>
      <c r="E408" s="4"/>
      <c r="F408" s="4"/>
    </row>
    <row r="409" spans="1:6" s="12" customFormat="1" ht="12.75" customHeight="1" x14ac:dyDescent="0.2">
      <c r="A409" s="7">
        <v>6</v>
      </c>
      <c r="B409" s="173" t="s">
        <v>36</v>
      </c>
      <c r="C409" s="19"/>
      <c r="D409" s="74"/>
      <c r="E409" s="22"/>
      <c r="F409" s="4"/>
    </row>
    <row r="410" spans="1:6" s="12" customFormat="1" ht="12.75" customHeight="1" x14ac:dyDescent="0.25">
      <c r="A410" s="5"/>
      <c r="B410" s="173"/>
      <c r="C410" s="19"/>
      <c r="D410" s="74"/>
      <c r="E410" s="22"/>
      <c r="F410" s="4"/>
    </row>
    <row r="411" spans="1:6" s="12" customFormat="1" ht="12.75" customHeight="1" x14ac:dyDescent="0.25">
      <c r="A411" s="5"/>
      <c r="C411" s="19" t="s">
        <v>29</v>
      </c>
      <c r="D411" s="20">
        <v>410</v>
      </c>
      <c r="E411" s="4"/>
      <c r="F411" s="4">
        <f>D411*E411</f>
        <v>0</v>
      </c>
    </row>
    <row r="412" spans="1:6" s="12" customFormat="1" ht="12.75" customHeight="1" x14ac:dyDescent="0.25">
      <c r="A412" s="5"/>
      <c r="B412" s="21"/>
      <c r="C412" s="19"/>
      <c r="D412" s="74"/>
      <c r="E412" s="22"/>
      <c r="F412" s="4"/>
    </row>
    <row r="413" spans="1:6" s="12" customFormat="1" ht="12.75" customHeight="1" x14ac:dyDescent="0.2">
      <c r="A413" s="7">
        <v>7</v>
      </c>
      <c r="B413" s="177" t="s">
        <v>111</v>
      </c>
      <c r="C413" s="19"/>
      <c r="D413" s="20"/>
      <c r="E413" s="4"/>
      <c r="F413" s="4"/>
    </row>
    <row r="414" spans="1:6" s="12" customFormat="1" ht="12.75" customHeight="1" x14ac:dyDescent="0.25">
      <c r="A414" s="5"/>
      <c r="B414" s="175"/>
      <c r="C414" s="19"/>
      <c r="D414" s="20"/>
      <c r="E414" s="4"/>
      <c r="F414" s="4"/>
    </row>
    <row r="415" spans="1:6" s="12" customFormat="1" ht="12.75" customHeight="1" x14ac:dyDescent="0.25">
      <c r="A415" s="5"/>
      <c r="B415" s="175"/>
      <c r="C415" s="19"/>
      <c r="D415" s="20"/>
      <c r="E415" s="4"/>
      <c r="F415" s="4"/>
    </row>
    <row r="416" spans="1:6" s="12" customFormat="1" ht="12.75" customHeight="1" x14ac:dyDescent="0.25">
      <c r="A416" s="5"/>
      <c r="B416" s="175"/>
      <c r="C416" s="19"/>
      <c r="D416" s="20"/>
      <c r="E416" s="4"/>
      <c r="F416" s="4"/>
    </row>
    <row r="417" spans="1:6" s="12" customFormat="1" ht="12.75" customHeight="1" x14ac:dyDescent="0.25">
      <c r="A417" s="5"/>
      <c r="B417" s="175"/>
      <c r="C417" s="19"/>
      <c r="D417" s="20"/>
      <c r="E417" s="4"/>
      <c r="F417" s="4"/>
    </row>
    <row r="418" spans="1:6" s="12" customFormat="1" ht="12.75" customHeight="1" x14ac:dyDescent="0.25">
      <c r="A418" s="5"/>
      <c r="B418" s="175"/>
      <c r="C418" s="19"/>
      <c r="D418" s="20"/>
      <c r="E418" s="4"/>
      <c r="F418" s="4"/>
    </row>
    <row r="419" spans="1:6" s="12" customFormat="1" ht="12.75" customHeight="1" x14ac:dyDescent="0.25">
      <c r="A419" s="5"/>
      <c r="B419" s="175"/>
      <c r="C419" s="19"/>
      <c r="D419" s="20"/>
      <c r="E419" s="4"/>
      <c r="F419" s="4"/>
    </row>
    <row r="420" spans="1:6" s="12" customFormat="1" ht="12.75" customHeight="1" x14ac:dyDescent="0.25">
      <c r="A420" s="5"/>
      <c r="B420" s="175"/>
      <c r="C420" s="19"/>
      <c r="D420" s="20"/>
      <c r="E420" s="4"/>
      <c r="F420" s="4"/>
    </row>
    <row r="421" spans="1:6" s="12" customFormat="1" ht="12.75" customHeight="1" x14ac:dyDescent="0.25">
      <c r="A421" s="5"/>
      <c r="B421" s="175"/>
      <c r="C421" s="19"/>
      <c r="D421" s="20"/>
      <c r="E421" s="4"/>
      <c r="F421" s="4"/>
    </row>
    <row r="422" spans="1:6" s="12" customFormat="1" ht="12.75" customHeight="1" x14ac:dyDescent="0.25">
      <c r="A422" s="5"/>
      <c r="B422" s="175"/>
      <c r="C422" s="19"/>
      <c r="D422" s="20"/>
      <c r="E422" s="4"/>
      <c r="F422" s="4"/>
    </row>
    <row r="423" spans="1:6" s="12" customFormat="1" ht="12.75" customHeight="1" x14ac:dyDescent="0.25">
      <c r="A423" s="5"/>
      <c r="B423" s="12" t="s">
        <v>119</v>
      </c>
      <c r="C423" s="19"/>
      <c r="D423" s="20"/>
      <c r="E423" s="4"/>
      <c r="F423" s="4"/>
    </row>
    <row r="424" spans="1:6" s="12" customFormat="1" ht="12.75" customHeight="1" x14ac:dyDescent="0.25">
      <c r="A424" s="5"/>
      <c r="C424" s="19" t="s">
        <v>26</v>
      </c>
      <c r="D424" s="20">
        <v>2</v>
      </c>
      <c r="E424" s="4"/>
      <c r="F424" s="4">
        <f>D424*E424</f>
        <v>0</v>
      </c>
    </row>
    <row r="425" spans="1:6" s="12" customFormat="1" ht="12.75" customHeight="1" x14ac:dyDescent="0.25">
      <c r="A425" s="5"/>
      <c r="B425" s="21"/>
      <c r="C425" s="19"/>
      <c r="D425" s="74"/>
      <c r="E425" s="22"/>
      <c r="F425" s="4"/>
    </row>
    <row r="426" spans="1:6" s="12" customFormat="1" ht="12.75" customHeight="1" x14ac:dyDescent="0.2">
      <c r="A426" s="7">
        <v>8</v>
      </c>
      <c r="B426" s="173" t="s">
        <v>66</v>
      </c>
      <c r="C426" s="19"/>
      <c r="D426" s="74"/>
      <c r="E426" s="22"/>
      <c r="F426" s="4"/>
    </row>
    <row r="427" spans="1:6" s="12" customFormat="1" ht="12.75" customHeight="1" x14ac:dyDescent="0.25">
      <c r="A427" s="5"/>
      <c r="B427" s="173"/>
      <c r="C427" s="19"/>
      <c r="D427" s="74"/>
      <c r="E427" s="22"/>
      <c r="F427" s="4"/>
    </row>
    <row r="428" spans="1:6" s="12" customFormat="1" ht="12.75" customHeight="1" x14ac:dyDescent="0.25">
      <c r="A428" s="5"/>
      <c r="B428" s="173"/>
      <c r="C428" s="19"/>
      <c r="D428" s="74"/>
      <c r="E428" s="22"/>
      <c r="F428" s="4"/>
    </row>
    <row r="429" spans="1:6" s="12" customFormat="1" ht="12.75" customHeight="1" x14ac:dyDescent="0.25">
      <c r="A429" s="5"/>
      <c r="C429" s="19" t="s">
        <v>33</v>
      </c>
      <c r="D429" s="20">
        <v>100</v>
      </c>
      <c r="E429" s="22"/>
      <c r="F429" s="4">
        <f>D429*E429</f>
        <v>0</v>
      </c>
    </row>
    <row r="430" spans="1:6" s="12" customFormat="1" ht="12.75" customHeight="1" x14ac:dyDescent="0.25">
      <c r="A430" s="5"/>
      <c r="C430" s="19"/>
      <c r="D430" s="20"/>
      <c r="E430" s="4"/>
      <c r="F430" s="4"/>
    </row>
    <row r="431" spans="1:6" s="12" customFormat="1" ht="12.75" customHeight="1" x14ac:dyDescent="0.2">
      <c r="A431" s="7">
        <v>9</v>
      </c>
      <c r="B431" s="173" t="s">
        <v>67</v>
      </c>
      <c r="C431" s="19"/>
      <c r="D431" s="74"/>
      <c r="E431" s="22"/>
      <c r="F431" s="4"/>
    </row>
    <row r="432" spans="1:6" s="12" customFormat="1" ht="12.75" customHeight="1" x14ac:dyDescent="0.25">
      <c r="A432" s="5"/>
      <c r="B432" s="175"/>
      <c r="C432" s="19"/>
      <c r="D432" s="74"/>
      <c r="E432" s="22"/>
      <c r="F432" s="4"/>
    </row>
    <row r="433" spans="1:6" s="12" customFormat="1" ht="12.75" customHeight="1" x14ac:dyDescent="0.25">
      <c r="A433" s="5"/>
      <c r="B433" s="175"/>
      <c r="C433" s="19"/>
      <c r="D433" s="74"/>
      <c r="E433" s="22"/>
      <c r="F433" s="4"/>
    </row>
    <row r="434" spans="1:6" s="12" customFormat="1" ht="12.75" customHeight="1" x14ac:dyDescent="0.25">
      <c r="A434" s="5"/>
      <c r="B434" s="175"/>
      <c r="C434" s="19"/>
      <c r="D434" s="74"/>
      <c r="E434" s="22"/>
      <c r="F434" s="4"/>
    </row>
    <row r="435" spans="1:6" s="12" customFormat="1" ht="12.75" customHeight="1" x14ac:dyDescent="0.25">
      <c r="A435" s="5"/>
      <c r="C435" s="19" t="s">
        <v>24</v>
      </c>
      <c r="D435" s="19">
        <v>30</v>
      </c>
      <c r="E435" s="22"/>
      <c r="F435" s="22">
        <f>D435*E435</f>
        <v>0</v>
      </c>
    </row>
    <row r="436" spans="1:6" s="12" customFormat="1" ht="12.75" customHeight="1" x14ac:dyDescent="0.25">
      <c r="A436" s="5"/>
      <c r="C436" s="19"/>
      <c r="D436" s="19"/>
      <c r="E436" s="22"/>
      <c r="F436" s="22"/>
    </row>
    <row r="437" spans="1:6" s="12" customFormat="1" ht="12.75" customHeight="1" x14ac:dyDescent="0.2">
      <c r="A437" s="7">
        <v>10</v>
      </c>
      <c r="B437" s="173" t="s">
        <v>39</v>
      </c>
      <c r="C437" s="19"/>
      <c r="D437" s="74"/>
      <c r="E437" s="22"/>
      <c r="F437" s="4"/>
    </row>
    <row r="438" spans="1:6" s="12" customFormat="1" ht="12.75" customHeight="1" x14ac:dyDescent="0.25">
      <c r="A438" s="5"/>
      <c r="B438" s="175"/>
      <c r="C438" s="19"/>
      <c r="D438" s="74"/>
      <c r="E438" s="22"/>
      <c r="F438" s="4"/>
    </row>
    <row r="439" spans="1:6" s="12" customFormat="1" ht="12.75" customHeight="1" x14ac:dyDescent="0.25">
      <c r="A439" s="5"/>
      <c r="C439" s="19" t="s">
        <v>40</v>
      </c>
      <c r="D439" s="20">
        <v>1040</v>
      </c>
      <c r="E439" s="22"/>
      <c r="F439" s="22">
        <f>D439*E439</f>
        <v>0</v>
      </c>
    </row>
    <row r="440" spans="1:6" s="12" customFormat="1" ht="12.75" customHeight="1" x14ac:dyDescent="0.25">
      <c r="A440" s="5"/>
      <c r="B440" s="19"/>
      <c r="C440" s="19"/>
      <c r="D440" s="74"/>
      <c r="E440" s="22"/>
      <c r="F440" s="4"/>
    </row>
    <row r="441" spans="1:6" s="12" customFormat="1" ht="12.75" customHeight="1" x14ac:dyDescent="0.2">
      <c r="A441" s="7">
        <v>11</v>
      </c>
      <c r="B441" s="173" t="s">
        <v>221</v>
      </c>
      <c r="C441" s="19"/>
      <c r="D441" s="74"/>
      <c r="E441" s="22"/>
      <c r="F441" s="4"/>
    </row>
    <row r="442" spans="1:6" s="12" customFormat="1" ht="12.75" customHeight="1" x14ac:dyDescent="0.25">
      <c r="A442" s="5"/>
      <c r="B442" s="175"/>
      <c r="C442" s="19"/>
      <c r="D442" s="74"/>
      <c r="E442" s="22"/>
      <c r="F442" s="4"/>
    </row>
    <row r="443" spans="1:6" s="12" customFormat="1" ht="12.75" customHeight="1" x14ac:dyDescent="0.25">
      <c r="A443" s="5"/>
      <c r="C443" s="19" t="s">
        <v>33</v>
      </c>
      <c r="D443" s="19">
        <v>500</v>
      </c>
      <c r="E443" s="22"/>
      <c r="F443" s="22">
        <f>D443*E443</f>
        <v>0</v>
      </c>
    </row>
    <row r="444" spans="1:6" s="12" customFormat="1" ht="12.75" customHeight="1" x14ac:dyDescent="0.25">
      <c r="A444" s="5"/>
      <c r="B444" s="75"/>
      <c r="C444" s="19"/>
      <c r="D444" s="74"/>
      <c r="E444" s="22"/>
      <c r="F444" s="4"/>
    </row>
    <row r="445" spans="1:6" s="12" customFormat="1" ht="12.75" customHeight="1" x14ac:dyDescent="0.2">
      <c r="A445" s="7">
        <v>12</v>
      </c>
      <c r="B445" s="173" t="s">
        <v>68</v>
      </c>
      <c r="C445" s="19"/>
      <c r="D445" s="74"/>
      <c r="E445" s="22"/>
      <c r="F445" s="4"/>
    </row>
    <row r="446" spans="1:6" s="12" customFormat="1" ht="12.75" customHeight="1" x14ac:dyDescent="0.25">
      <c r="A446" s="5"/>
      <c r="B446" s="175"/>
      <c r="C446" s="19"/>
      <c r="D446" s="74"/>
      <c r="E446" s="22"/>
      <c r="F446" s="4"/>
    </row>
    <row r="447" spans="1:6" s="12" customFormat="1" ht="12.75" customHeight="1" x14ac:dyDescent="0.25">
      <c r="A447" s="5"/>
      <c r="B447" s="175"/>
      <c r="C447" s="19"/>
      <c r="D447" s="74"/>
      <c r="E447" s="22"/>
      <c r="F447" s="4"/>
    </row>
    <row r="448" spans="1:6" s="12" customFormat="1" ht="12.75" customHeight="1" x14ac:dyDescent="0.25">
      <c r="A448" s="5"/>
      <c r="C448" s="19" t="s">
        <v>33</v>
      </c>
      <c r="D448" s="19">
        <v>96</v>
      </c>
      <c r="E448" s="22"/>
      <c r="F448" s="22">
        <f>D448*E448</f>
        <v>0</v>
      </c>
    </row>
    <row r="449" spans="1:6" s="12" customFormat="1" ht="12.75" customHeight="1" x14ac:dyDescent="0.25">
      <c r="A449" s="5"/>
      <c r="C449" s="19"/>
      <c r="D449" s="19"/>
      <c r="E449" s="22"/>
      <c r="F449" s="22"/>
    </row>
    <row r="450" spans="1:6" s="12" customFormat="1" ht="12.75" customHeight="1" x14ac:dyDescent="0.2">
      <c r="A450" s="7">
        <v>13</v>
      </c>
      <c r="B450" s="173" t="s">
        <v>69</v>
      </c>
      <c r="C450" s="19"/>
      <c r="D450" s="74"/>
      <c r="E450" s="22"/>
      <c r="F450" s="4"/>
    </row>
    <row r="451" spans="1:6" s="12" customFormat="1" ht="12.75" customHeight="1" x14ac:dyDescent="0.25">
      <c r="A451" s="5"/>
      <c r="B451" s="175"/>
      <c r="C451" s="19"/>
      <c r="D451" s="74"/>
      <c r="E451" s="22"/>
      <c r="F451" s="4"/>
    </row>
    <row r="452" spans="1:6" s="12" customFormat="1" ht="12.75" customHeight="1" x14ac:dyDescent="0.25">
      <c r="A452" s="5"/>
      <c r="B452" s="175"/>
      <c r="C452" s="19"/>
      <c r="D452" s="74"/>
      <c r="E452" s="22"/>
      <c r="F452" s="4"/>
    </row>
    <row r="453" spans="1:6" s="12" customFormat="1" ht="12.75" customHeight="1" x14ac:dyDescent="0.25">
      <c r="A453" s="5"/>
      <c r="C453" s="19" t="s">
        <v>33</v>
      </c>
      <c r="D453" s="19">
        <v>24</v>
      </c>
      <c r="E453" s="22"/>
      <c r="F453" s="22">
        <f>D453*E453</f>
        <v>0</v>
      </c>
    </row>
    <row r="454" spans="1:6" s="12" customFormat="1" ht="12.75" customHeight="1" x14ac:dyDescent="0.25">
      <c r="A454" s="5"/>
      <c r="B454" s="21"/>
      <c r="C454" s="19"/>
      <c r="D454" s="74"/>
      <c r="E454" s="22"/>
      <c r="F454" s="4"/>
    </row>
    <row r="455" spans="1:6" s="12" customFormat="1" ht="12.75" customHeight="1" x14ac:dyDescent="0.2">
      <c r="A455" s="7">
        <v>14</v>
      </c>
      <c r="B455" s="173" t="s">
        <v>110</v>
      </c>
      <c r="C455" s="19"/>
      <c r="D455" s="74"/>
      <c r="E455" s="22"/>
      <c r="F455" s="4"/>
    </row>
    <row r="456" spans="1:6" s="12" customFormat="1" ht="12.75" customHeight="1" x14ac:dyDescent="0.25">
      <c r="A456" s="5"/>
      <c r="B456" s="175"/>
      <c r="C456" s="19"/>
      <c r="D456" s="74"/>
      <c r="E456" s="22"/>
      <c r="F456" s="4"/>
    </row>
    <row r="457" spans="1:6" s="12" customFormat="1" ht="12.75" customHeight="1" x14ac:dyDescent="0.25">
      <c r="A457" s="5"/>
      <c r="C457" s="19" t="s">
        <v>29</v>
      </c>
      <c r="D457" s="20">
        <v>200</v>
      </c>
      <c r="E457" s="22"/>
      <c r="F457" s="22">
        <f>D457*E457</f>
        <v>0</v>
      </c>
    </row>
    <row r="458" spans="1:6" s="12" customFormat="1" ht="12.75" customHeight="1" x14ac:dyDescent="0.25">
      <c r="A458" s="5"/>
      <c r="B458" s="21"/>
      <c r="C458" s="19"/>
      <c r="D458" s="74"/>
      <c r="E458" s="22"/>
      <c r="F458" s="4"/>
    </row>
    <row r="459" spans="1:6" s="12" customFormat="1" ht="12.75" customHeight="1" x14ac:dyDescent="0.2">
      <c r="A459" s="7">
        <v>15</v>
      </c>
      <c r="B459" s="173" t="s">
        <v>114</v>
      </c>
      <c r="C459" s="19"/>
      <c r="D459" s="74"/>
      <c r="E459" s="22"/>
      <c r="F459" s="4"/>
    </row>
    <row r="460" spans="1:6" s="12" customFormat="1" ht="12.75" customHeight="1" x14ac:dyDescent="0.25">
      <c r="A460" s="5"/>
      <c r="B460" s="169"/>
      <c r="C460" s="19"/>
      <c r="D460" s="74"/>
      <c r="E460" s="22"/>
      <c r="F460" s="4"/>
    </row>
    <row r="461" spans="1:6" s="12" customFormat="1" ht="12.75" customHeight="1" x14ac:dyDescent="0.25">
      <c r="A461" s="5"/>
      <c r="B461" s="169"/>
      <c r="C461" s="19"/>
      <c r="D461" s="74"/>
      <c r="E461" s="22"/>
      <c r="F461" s="4"/>
    </row>
    <row r="462" spans="1:6" s="12" customFormat="1" ht="12.75" customHeight="1" x14ac:dyDescent="0.25">
      <c r="A462" s="5"/>
      <c r="B462" s="169"/>
      <c r="C462" s="19"/>
      <c r="D462" s="74"/>
      <c r="E462" s="22"/>
      <c r="F462" s="4"/>
    </row>
    <row r="463" spans="1:6" s="12" customFormat="1" ht="12.75" customHeight="1" x14ac:dyDescent="0.25">
      <c r="A463" s="5"/>
      <c r="B463" s="169"/>
      <c r="C463" s="19"/>
      <c r="D463" s="74"/>
      <c r="E463" s="22"/>
      <c r="F463" s="4"/>
    </row>
    <row r="464" spans="1:6" s="12" customFormat="1" ht="12.75" customHeight="1" x14ac:dyDescent="0.25">
      <c r="A464" s="5"/>
      <c r="C464" s="19" t="s">
        <v>29</v>
      </c>
      <c r="D464" s="20">
        <v>200</v>
      </c>
      <c r="E464" s="22"/>
      <c r="F464" s="22">
        <f>D464*E464</f>
        <v>0</v>
      </c>
    </row>
    <row r="465" spans="1:6" s="12" customFormat="1" ht="12.75" customHeight="1" x14ac:dyDescent="0.25">
      <c r="A465" s="5"/>
      <c r="B465" s="21"/>
      <c r="C465" s="19"/>
      <c r="D465" s="74"/>
      <c r="E465" s="22"/>
      <c r="F465" s="4"/>
    </row>
    <row r="466" spans="1:6" s="12" customFormat="1" ht="12.75" customHeight="1" x14ac:dyDescent="0.2">
      <c r="A466" s="7">
        <v>16</v>
      </c>
      <c r="B466" s="178" t="s">
        <v>102</v>
      </c>
      <c r="C466" s="19"/>
      <c r="D466" s="19"/>
      <c r="E466" s="22"/>
      <c r="F466" s="22"/>
    </row>
    <row r="467" spans="1:6" s="12" customFormat="1" ht="12.75" customHeight="1" x14ac:dyDescent="0.25">
      <c r="A467" s="5"/>
      <c r="B467" s="169"/>
      <c r="C467" s="19"/>
      <c r="D467" s="19"/>
      <c r="E467" s="22"/>
      <c r="F467" s="22"/>
    </row>
    <row r="468" spans="1:6" s="12" customFormat="1" ht="12.75" customHeight="1" x14ac:dyDescent="0.25">
      <c r="A468" s="5"/>
      <c r="C468" s="19" t="s">
        <v>24</v>
      </c>
      <c r="D468" s="20">
        <v>250</v>
      </c>
      <c r="E468" s="22"/>
      <c r="F468" s="22">
        <f>D468*E468</f>
        <v>0</v>
      </c>
    </row>
    <row r="469" spans="1:6" s="12" customFormat="1" ht="12.75" customHeight="1" x14ac:dyDescent="0.25">
      <c r="A469" s="5"/>
      <c r="B469" s="21"/>
      <c r="C469" s="19"/>
      <c r="D469" s="74"/>
      <c r="E469" s="22"/>
      <c r="F469" s="4"/>
    </row>
    <row r="470" spans="1:6" s="12" customFormat="1" ht="12.75" customHeight="1" x14ac:dyDescent="0.2">
      <c r="A470" s="7">
        <v>17</v>
      </c>
      <c r="B470" s="173" t="s">
        <v>70</v>
      </c>
      <c r="C470" s="19"/>
      <c r="D470" s="74"/>
      <c r="E470" s="22"/>
      <c r="F470" s="4"/>
    </row>
    <row r="471" spans="1:6" s="12" customFormat="1" ht="12.75" customHeight="1" x14ac:dyDescent="0.25">
      <c r="A471" s="5"/>
      <c r="B471" s="175"/>
      <c r="C471" s="19"/>
      <c r="D471" s="74"/>
      <c r="E471" s="22"/>
      <c r="F471" s="4"/>
    </row>
    <row r="472" spans="1:6" s="12" customFormat="1" ht="12.75" customHeight="1" x14ac:dyDescent="0.25">
      <c r="A472" s="5"/>
      <c r="B472" s="175"/>
      <c r="C472" s="19"/>
      <c r="D472" s="74"/>
      <c r="E472" s="22"/>
      <c r="F472" s="4"/>
    </row>
    <row r="473" spans="1:6" s="12" customFormat="1" ht="12.75" customHeight="1" x14ac:dyDescent="0.25">
      <c r="A473" s="5"/>
      <c r="C473" s="19" t="s">
        <v>33</v>
      </c>
      <c r="D473" s="19">
        <v>190</v>
      </c>
      <c r="E473" s="22"/>
      <c r="F473" s="22">
        <f>D473*E473</f>
        <v>0</v>
      </c>
    </row>
    <row r="474" spans="1:6" s="12" customFormat="1" ht="12.75" customHeight="1" x14ac:dyDescent="0.25">
      <c r="A474" s="5"/>
      <c r="C474" s="19"/>
      <c r="D474" s="19"/>
      <c r="E474" s="22"/>
      <c r="F474" s="22"/>
    </row>
    <row r="475" spans="1:6" s="12" customFormat="1" ht="12.75" customHeight="1" x14ac:dyDescent="0.2">
      <c r="A475" s="7">
        <v>18</v>
      </c>
      <c r="B475" s="173" t="s">
        <v>46</v>
      </c>
      <c r="C475" s="19"/>
      <c r="D475" s="74"/>
      <c r="E475" s="22"/>
      <c r="F475" s="4"/>
    </row>
    <row r="476" spans="1:6" s="12" customFormat="1" ht="12.75" customHeight="1" x14ac:dyDescent="0.2">
      <c r="A476" s="7"/>
      <c r="B476" s="173"/>
      <c r="C476" s="19"/>
      <c r="D476" s="74"/>
      <c r="E476" s="22"/>
      <c r="F476" s="4"/>
    </row>
    <row r="477" spans="1:6" s="12" customFormat="1" ht="12.75" customHeight="1" x14ac:dyDescent="0.2">
      <c r="A477" s="7"/>
      <c r="B477" s="174"/>
      <c r="C477" s="19"/>
      <c r="D477" s="74"/>
      <c r="E477" s="22"/>
      <c r="F477" s="4"/>
    </row>
    <row r="478" spans="1:6" s="12" customFormat="1" ht="12.75" customHeight="1" x14ac:dyDescent="0.25">
      <c r="A478" s="5"/>
      <c r="C478" s="19" t="s">
        <v>29</v>
      </c>
      <c r="D478" s="19">
        <v>550</v>
      </c>
      <c r="E478" s="22"/>
      <c r="F478" s="22">
        <f>D478*E478</f>
        <v>0</v>
      </c>
    </row>
    <row r="479" spans="1:6" s="12" customFormat="1" ht="12.75" customHeight="1" x14ac:dyDescent="0.25">
      <c r="A479" s="5"/>
      <c r="B479" s="19"/>
      <c r="C479" s="19"/>
      <c r="D479" s="74"/>
      <c r="E479" s="22"/>
      <c r="F479" s="4"/>
    </row>
    <row r="480" spans="1:6" s="12" customFormat="1" ht="12.75" customHeight="1" x14ac:dyDescent="0.2">
      <c r="A480" s="7">
        <v>19</v>
      </c>
      <c r="B480" s="173" t="s">
        <v>47</v>
      </c>
      <c r="C480" s="19"/>
      <c r="D480" s="74"/>
      <c r="E480" s="22"/>
      <c r="F480" s="4"/>
    </row>
    <row r="481" spans="1:6" s="12" customFormat="1" ht="12.75" customHeight="1" x14ac:dyDescent="0.25">
      <c r="A481" s="5"/>
      <c r="B481" s="175"/>
      <c r="C481" s="19"/>
      <c r="D481" s="74"/>
      <c r="E481" s="22"/>
      <c r="F481" s="4"/>
    </row>
    <row r="482" spans="1:6" s="12" customFormat="1" ht="12.75" customHeight="1" x14ac:dyDescent="0.25">
      <c r="A482" s="5"/>
      <c r="B482" s="175"/>
      <c r="C482" s="19"/>
      <c r="D482" s="74"/>
      <c r="E482" s="22"/>
      <c r="F482" s="4"/>
    </row>
    <row r="483" spans="1:6" s="12" customFormat="1" ht="12.75" customHeight="1" x14ac:dyDescent="0.25">
      <c r="A483" s="5"/>
      <c r="C483" s="19" t="s">
        <v>24</v>
      </c>
      <c r="D483" s="20">
        <v>1040</v>
      </c>
      <c r="E483" s="22"/>
      <c r="F483" s="22">
        <f>D483*E483</f>
        <v>0</v>
      </c>
    </row>
    <row r="484" spans="1:6" s="12" customFormat="1" ht="12.75" customHeight="1" x14ac:dyDescent="0.25">
      <c r="A484" s="5"/>
      <c r="B484" s="19"/>
      <c r="C484" s="19"/>
      <c r="D484" s="74"/>
      <c r="E484" s="22"/>
      <c r="F484" s="4"/>
    </row>
    <row r="485" spans="1:6" s="12" customFormat="1" ht="12.75" customHeight="1" x14ac:dyDescent="0.2">
      <c r="A485" s="7">
        <v>20</v>
      </c>
      <c r="B485" s="78" t="s">
        <v>48</v>
      </c>
      <c r="C485" s="19"/>
      <c r="D485" s="74"/>
      <c r="E485" s="22"/>
      <c r="F485" s="4"/>
    </row>
    <row r="486" spans="1:6" s="12" customFormat="1" ht="12.75" customHeight="1" x14ac:dyDescent="0.25">
      <c r="A486" s="5"/>
      <c r="C486" s="19" t="s">
        <v>24</v>
      </c>
      <c r="D486" s="20">
        <v>1040</v>
      </c>
      <c r="E486" s="22"/>
      <c r="F486" s="22">
        <f>D486*E486</f>
        <v>0</v>
      </c>
    </row>
    <row r="487" spans="1:6" s="12" customFormat="1" ht="12.75" customHeight="1" x14ac:dyDescent="0.25">
      <c r="A487" s="5"/>
      <c r="C487" s="19"/>
      <c r="D487" s="19"/>
      <c r="E487" s="22"/>
      <c r="F487" s="22"/>
    </row>
    <row r="488" spans="1:6" s="12" customFormat="1" ht="12.75" customHeight="1" x14ac:dyDescent="0.2">
      <c r="A488" s="7">
        <v>21</v>
      </c>
      <c r="B488" s="176" t="s">
        <v>227</v>
      </c>
      <c r="C488" s="19"/>
      <c r="D488" s="74"/>
      <c r="E488" s="22"/>
      <c r="F488" s="4"/>
    </row>
    <row r="489" spans="1:6" s="12" customFormat="1" ht="12.75" customHeight="1" x14ac:dyDescent="0.2">
      <c r="A489" s="7"/>
      <c r="B489" s="176"/>
      <c r="C489" s="19"/>
      <c r="D489" s="74"/>
      <c r="E489" s="22"/>
      <c r="F489" s="4"/>
    </row>
    <row r="490" spans="1:6" s="12" customFormat="1" ht="12.75" customHeight="1" x14ac:dyDescent="0.25">
      <c r="A490" s="5"/>
      <c r="B490" s="77"/>
      <c r="C490" s="19" t="s">
        <v>50</v>
      </c>
      <c r="D490" s="167">
        <v>7.0000000000000007E-2</v>
      </c>
      <c r="E490" s="22">
        <f>SUM(F382:F487)</f>
        <v>0</v>
      </c>
      <c r="F490" s="22">
        <f>D490*E490</f>
        <v>0</v>
      </c>
    </row>
    <row r="491" spans="1:6" s="12" customFormat="1" ht="12.75" customHeight="1" x14ac:dyDescent="0.25">
      <c r="A491" s="5"/>
      <c r="C491" s="19"/>
      <c r="D491" s="19"/>
      <c r="E491" s="22"/>
      <c r="F491" s="22"/>
    </row>
    <row r="492" spans="1:6" ht="16.5" customHeight="1" thickBot="1" x14ac:dyDescent="0.3">
      <c r="A492" s="23"/>
      <c r="B492" s="24" t="s">
        <v>71</v>
      </c>
      <c r="C492" s="25"/>
      <c r="D492" s="36"/>
      <c r="E492" s="37"/>
      <c r="F492" s="26">
        <f>SUM(F382:F490)</f>
        <v>0</v>
      </c>
    </row>
    <row r="493" spans="1:6" s="12" customFormat="1" ht="12.75" customHeight="1" thickTop="1" x14ac:dyDescent="0.2">
      <c r="A493" s="7"/>
      <c r="B493" s="75"/>
      <c r="C493" s="19"/>
      <c r="D493" s="74"/>
      <c r="E493" s="22"/>
      <c r="F493" s="4"/>
    </row>
    <row r="494" spans="1:6" s="95" customFormat="1" ht="15.6" customHeight="1" x14ac:dyDescent="0.25">
      <c r="A494" s="16" t="s">
        <v>72</v>
      </c>
      <c r="B494" s="90" t="s">
        <v>73</v>
      </c>
      <c r="C494" s="91"/>
      <c r="D494" s="92"/>
      <c r="E494" s="93"/>
      <c r="F494" s="94"/>
    </row>
    <row r="495" spans="1:6" s="95" customFormat="1" ht="12.75" customHeight="1" x14ac:dyDescent="0.25">
      <c r="A495" s="96"/>
      <c r="B495" s="90"/>
      <c r="C495" s="91"/>
      <c r="D495" s="92"/>
      <c r="E495" s="93"/>
      <c r="F495" s="94"/>
    </row>
    <row r="496" spans="1:6" s="135" customFormat="1" ht="12.75" customHeight="1" x14ac:dyDescent="0.2">
      <c r="A496" s="7">
        <v>1</v>
      </c>
      <c r="B496" s="176" t="s">
        <v>106</v>
      </c>
      <c r="C496" s="18"/>
      <c r="D496" s="71"/>
      <c r="E496" s="39"/>
      <c r="F496" s="134"/>
    </row>
    <row r="497" spans="1:6" s="135" customFormat="1" ht="12.75" customHeight="1" x14ac:dyDescent="0.2">
      <c r="A497" s="7"/>
      <c r="B497" s="176"/>
      <c r="C497" s="18"/>
      <c r="D497" s="71"/>
      <c r="E497" s="39"/>
      <c r="F497" s="134"/>
    </row>
    <row r="498" spans="1:6" s="135" customFormat="1" ht="12.75" customHeight="1" x14ac:dyDescent="0.2">
      <c r="A498" s="7"/>
      <c r="B498" s="176"/>
      <c r="C498" s="18"/>
      <c r="D498" s="71"/>
      <c r="E498" s="39"/>
      <c r="F498" s="134"/>
    </row>
    <row r="499" spans="1:6" s="135" customFormat="1" ht="12.75" customHeight="1" x14ac:dyDescent="0.2">
      <c r="A499" s="7"/>
      <c r="B499" s="176"/>
      <c r="C499" s="18"/>
      <c r="D499" s="71"/>
      <c r="E499" s="39"/>
      <c r="F499" s="134"/>
    </row>
    <row r="500" spans="1:6" s="135" customFormat="1" ht="12.75" customHeight="1" x14ac:dyDescent="0.2">
      <c r="A500" s="7"/>
      <c r="B500" s="176"/>
      <c r="C500" s="18"/>
      <c r="D500" s="71"/>
      <c r="E500" s="39"/>
      <c r="F500" s="134"/>
    </row>
    <row r="501" spans="1:6" s="135" customFormat="1" ht="12.75" customHeight="1" x14ac:dyDescent="0.2">
      <c r="A501" s="7"/>
      <c r="B501" s="176"/>
      <c r="C501" s="18"/>
      <c r="D501" s="71"/>
      <c r="E501" s="39"/>
      <c r="F501" s="134"/>
    </row>
    <row r="502" spans="1:6" s="135" customFormat="1" ht="12.75" customHeight="1" x14ac:dyDescent="0.2">
      <c r="A502" s="7"/>
      <c r="B502" s="176"/>
      <c r="C502" s="18"/>
      <c r="D502" s="71"/>
      <c r="E502" s="39"/>
      <c r="F502" s="134"/>
    </row>
    <row r="503" spans="1:6" s="135" customFormat="1" ht="12.75" customHeight="1" x14ac:dyDescent="0.2">
      <c r="A503" s="7"/>
      <c r="B503" s="176"/>
      <c r="C503" s="18"/>
      <c r="D503" s="71"/>
      <c r="E503" s="39"/>
      <c r="F503" s="134"/>
    </row>
    <row r="504" spans="1:6" s="135" customFormat="1" ht="12.75" customHeight="1" x14ac:dyDescent="0.2">
      <c r="A504" s="7"/>
      <c r="B504" s="176"/>
      <c r="C504" s="18"/>
      <c r="D504" s="71"/>
      <c r="E504" s="39"/>
      <c r="F504" s="134"/>
    </row>
    <row r="505" spans="1:6" s="135" customFormat="1" ht="12.75" customHeight="1" x14ac:dyDescent="0.2">
      <c r="A505" s="7"/>
      <c r="B505"/>
      <c r="C505" s="20"/>
      <c r="D505" s="72"/>
      <c r="E505" s="4"/>
      <c r="F505" s="134"/>
    </row>
    <row r="506" spans="1:6" s="135" customFormat="1" ht="12.75" customHeight="1" x14ac:dyDescent="0.2">
      <c r="A506" s="7"/>
      <c r="B506"/>
      <c r="C506" s="20"/>
      <c r="D506" s="72"/>
      <c r="E506" s="4"/>
      <c r="F506" s="134"/>
    </row>
    <row r="507" spans="1:6" s="12" customFormat="1" ht="12.75" customHeight="1" x14ac:dyDescent="0.25">
      <c r="A507" s="5"/>
      <c r="B507" s="141" t="s">
        <v>107</v>
      </c>
      <c r="C507" s="18"/>
      <c r="D507" s="71"/>
      <c r="E507" s="39"/>
      <c r="F507" s="4"/>
    </row>
    <row r="508" spans="1:6" s="12" customFormat="1" ht="12.75" customHeight="1" x14ac:dyDescent="0.25">
      <c r="A508" s="5"/>
      <c r="C508" s="19" t="s">
        <v>24</v>
      </c>
      <c r="D508" s="20">
        <v>224</v>
      </c>
      <c r="E508" s="4"/>
      <c r="F508" s="4">
        <f>D508*E508</f>
        <v>0</v>
      </c>
    </row>
    <row r="509" spans="1:6" s="12" customFormat="1" ht="12.75" customHeight="1" x14ac:dyDescent="0.25">
      <c r="A509" s="5"/>
      <c r="B509" s="141" t="s">
        <v>74</v>
      </c>
      <c r="C509" s="18"/>
      <c r="D509" s="71"/>
      <c r="E509" s="39"/>
      <c r="F509" s="4"/>
    </row>
    <row r="510" spans="1:6" s="12" customFormat="1" ht="12.75" customHeight="1" x14ac:dyDescent="0.25">
      <c r="A510" s="5"/>
      <c r="C510" s="19" t="s">
        <v>24</v>
      </c>
      <c r="D510" s="20">
        <v>816</v>
      </c>
      <c r="E510" s="4"/>
      <c r="F510" s="4">
        <f>D510*E510</f>
        <v>0</v>
      </c>
    </row>
    <row r="511" spans="1:6" s="12" customFormat="1" ht="12.75" customHeight="1" x14ac:dyDescent="0.25">
      <c r="A511" s="5"/>
      <c r="B511" s="141" t="s">
        <v>75</v>
      </c>
      <c r="C511" s="18"/>
      <c r="D511" s="71"/>
      <c r="E511" s="39"/>
      <c r="F511" s="4"/>
    </row>
    <row r="512" spans="1:6" s="12" customFormat="1" ht="12.75" customHeight="1" x14ac:dyDescent="0.25">
      <c r="A512" s="5"/>
      <c r="C512" s="19" t="s">
        <v>24</v>
      </c>
      <c r="D512" s="20">
        <v>180</v>
      </c>
      <c r="E512" s="4"/>
      <c r="F512" s="4">
        <f>D512*E512</f>
        <v>0</v>
      </c>
    </row>
    <row r="513" spans="1:6" s="82" customFormat="1" ht="12.75" customHeight="1" x14ac:dyDescent="0.2">
      <c r="A513" s="7"/>
      <c r="B513"/>
      <c r="C513" s="18"/>
      <c r="D513" s="71"/>
      <c r="E513" s="39"/>
      <c r="F513" s="81"/>
    </row>
    <row r="514" spans="1:6" s="82" customFormat="1" ht="12.75" customHeight="1" x14ac:dyDescent="0.2">
      <c r="A514" s="7">
        <v>2</v>
      </c>
      <c r="B514" s="193" t="s">
        <v>202</v>
      </c>
      <c r="C514" s="106"/>
      <c r="D514" s="71"/>
      <c r="E514" s="39"/>
      <c r="F514" s="81"/>
    </row>
    <row r="515" spans="1:6" s="82" customFormat="1" ht="12.75" customHeight="1" x14ac:dyDescent="0.2">
      <c r="A515" s="7"/>
      <c r="B515" s="193"/>
      <c r="C515" s="106"/>
      <c r="D515" s="71"/>
      <c r="E515" s="39"/>
      <c r="F515" s="81"/>
    </row>
    <row r="516" spans="1:6" s="82" customFormat="1" ht="12.75" customHeight="1" x14ac:dyDescent="0.2">
      <c r="A516" s="7"/>
      <c r="B516" s="193"/>
      <c r="C516" s="106"/>
      <c r="D516" s="71"/>
      <c r="E516" s="39"/>
      <c r="F516" s="81"/>
    </row>
    <row r="517" spans="1:6" s="82" customFormat="1" ht="12.75" customHeight="1" x14ac:dyDescent="0.2">
      <c r="A517" s="7"/>
      <c r="B517" s="193"/>
      <c r="C517" s="106"/>
      <c r="D517" s="71"/>
      <c r="E517" s="39"/>
      <c r="F517" s="81"/>
    </row>
    <row r="518" spans="1:6" s="82" customFormat="1" ht="12.75" customHeight="1" x14ac:dyDescent="0.2">
      <c r="A518" s="7"/>
      <c r="B518" s="193"/>
      <c r="C518" s="106"/>
      <c r="D518" s="71"/>
      <c r="E518" s="39"/>
      <c r="F518" s="81"/>
    </row>
    <row r="519" spans="1:6" s="82" customFormat="1" ht="12.75" customHeight="1" x14ac:dyDescent="0.2">
      <c r="A519" s="7"/>
      <c r="B519" s="193"/>
      <c r="C519" s="106"/>
      <c r="D519" s="71"/>
      <c r="E519" s="39"/>
      <c r="F519" s="81"/>
    </row>
    <row r="520" spans="1:6" s="82" customFormat="1" ht="12.75" customHeight="1" x14ac:dyDescent="0.2">
      <c r="A520" s="7"/>
      <c r="B520" s="193"/>
      <c r="C520" s="106"/>
      <c r="D520" s="71"/>
      <c r="E520" s="39"/>
      <c r="F520" s="81"/>
    </row>
    <row r="521" spans="1:6" s="82" customFormat="1" ht="12.75" customHeight="1" x14ac:dyDescent="0.2">
      <c r="A521" s="7"/>
      <c r="B521" s="193"/>
      <c r="C521" s="106"/>
      <c r="D521" s="71"/>
      <c r="E521" s="39"/>
      <c r="F521" s="81"/>
    </row>
    <row r="522" spans="1:6" s="82" customFormat="1" ht="12.75" customHeight="1" x14ac:dyDescent="0.2">
      <c r="A522" s="7"/>
      <c r="C522" s="19" t="s">
        <v>26</v>
      </c>
      <c r="D522" s="20">
        <v>17</v>
      </c>
      <c r="E522" s="4"/>
      <c r="F522" s="4">
        <f>D522*E522</f>
        <v>0</v>
      </c>
    </row>
    <row r="523" spans="1:6" s="82" customFormat="1" ht="12.75" customHeight="1" x14ac:dyDescent="0.2">
      <c r="A523" s="7"/>
      <c r="C523" s="19"/>
      <c r="D523" s="20"/>
      <c r="E523" s="4"/>
      <c r="F523" s="4"/>
    </row>
    <row r="524" spans="1:6" s="82" customFormat="1" ht="12.75" customHeight="1" x14ac:dyDescent="0.2">
      <c r="A524" s="7"/>
      <c r="C524" s="19"/>
      <c r="D524" s="20"/>
      <c r="E524" s="4"/>
      <c r="F524" s="4"/>
    </row>
    <row r="525" spans="1:6" s="82" customFormat="1" ht="12.75" customHeight="1" x14ac:dyDescent="0.2">
      <c r="A525" s="7"/>
      <c r="C525" s="19"/>
      <c r="D525" s="20"/>
      <c r="E525" s="4"/>
      <c r="F525" s="4"/>
    </row>
    <row r="526" spans="1:6" s="82" customFormat="1" ht="12.75" customHeight="1" x14ac:dyDescent="0.2">
      <c r="A526" s="7">
        <v>3</v>
      </c>
      <c r="B526" s="193" t="s">
        <v>203</v>
      </c>
      <c r="C526" s="106"/>
      <c r="D526" s="71"/>
      <c r="E526" s="39"/>
      <c r="F526" s="81"/>
    </row>
    <row r="527" spans="1:6" s="82" customFormat="1" ht="12.75" customHeight="1" x14ac:dyDescent="0.2">
      <c r="A527" s="7"/>
      <c r="B527" s="193"/>
      <c r="C527" s="106"/>
      <c r="D527" s="71"/>
      <c r="E527" s="39"/>
      <c r="F527" s="81"/>
    </row>
    <row r="528" spans="1:6" s="82" customFormat="1" ht="12.75" customHeight="1" x14ac:dyDescent="0.2">
      <c r="A528" s="7"/>
      <c r="B528" s="193"/>
      <c r="C528" s="106"/>
      <c r="D528" s="71"/>
      <c r="E528" s="39"/>
      <c r="F528" s="81"/>
    </row>
    <row r="529" spans="1:6" s="82" customFormat="1" ht="12.75" customHeight="1" x14ac:dyDescent="0.2">
      <c r="A529" s="7"/>
      <c r="B529" s="193"/>
      <c r="C529" s="106"/>
      <c r="D529" s="71"/>
      <c r="E529" s="39"/>
      <c r="F529" s="81"/>
    </row>
    <row r="530" spans="1:6" s="82" customFormat="1" ht="12.75" customHeight="1" x14ac:dyDescent="0.2">
      <c r="A530" s="7"/>
      <c r="B530" s="193"/>
      <c r="C530" s="106"/>
      <c r="D530" s="71"/>
      <c r="E530" s="39"/>
      <c r="F530" s="81"/>
    </row>
    <row r="531" spans="1:6" s="82" customFormat="1" ht="12.75" customHeight="1" x14ac:dyDescent="0.2">
      <c r="A531" s="7"/>
      <c r="B531" s="193"/>
      <c r="C531" s="106"/>
      <c r="D531" s="71"/>
      <c r="E531" s="39"/>
      <c r="F531" s="81"/>
    </row>
    <row r="532" spans="1:6" s="82" customFormat="1" ht="12.75" customHeight="1" x14ac:dyDescent="0.2">
      <c r="A532" s="7"/>
      <c r="B532" s="193"/>
      <c r="C532" s="106"/>
      <c r="D532" s="71"/>
      <c r="E532" s="39"/>
      <c r="F532" s="81"/>
    </row>
    <row r="533" spans="1:6" s="82" customFormat="1" ht="12.75" customHeight="1" x14ac:dyDescent="0.2">
      <c r="A533" s="7"/>
      <c r="B533" s="193"/>
      <c r="C533" s="106"/>
      <c r="D533" s="71"/>
      <c r="E533" s="39"/>
      <c r="F533" s="81"/>
    </row>
    <row r="534" spans="1:6" s="82" customFormat="1" ht="12.75" customHeight="1" x14ac:dyDescent="0.2">
      <c r="A534" s="7"/>
      <c r="C534" s="19" t="s">
        <v>26</v>
      </c>
      <c r="D534" s="20">
        <v>14</v>
      </c>
      <c r="E534" s="4"/>
      <c r="F534" s="4">
        <f>D534*E534</f>
        <v>0</v>
      </c>
    </row>
    <row r="535" spans="1:6" s="82" customFormat="1" ht="12.75" customHeight="1" x14ac:dyDescent="0.2">
      <c r="A535" s="7"/>
      <c r="C535" s="19"/>
      <c r="D535" s="20"/>
      <c r="E535" s="4"/>
      <c r="F535" s="4"/>
    </row>
    <row r="536" spans="1:6" s="82" customFormat="1" ht="12.75" customHeight="1" x14ac:dyDescent="0.2">
      <c r="A536" s="7"/>
      <c r="C536" s="19"/>
      <c r="D536" s="20"/>
      <c r="E536" s="4"/>
      <c r="F536" s="4"/>
    </row>
    <row r="537" spans="1:6" s="82" customFormat="1" ht="12.75" customHeight="1" x14ac:dyDescent="0.2">
      <c r="A537" s="7">
        <v>4</v>
      </c>
      <c r="B537" s="193" t="s">
        <v>132</v>
      </c>
      <c r="C537" s="106"/>
      <c r="D537" s="71"/>
      <c r="E537" s="39"/>
      <c r="F537" s="81"/>
    </row>
    <row r="538" spans="1:6" s="82" customFormat="1" ht="12.75" customHeight="1" x14ac:dyDescent="0.2">
      <c r="A538" s="7"/>
      <c r="B538" s="193"/>
      <c r="C538" s="106"/>
      <c r="D538" s="71"/>
      <c r="E538" s="39"/>
      <c r="F538" s="81"/>
    </row>
    <row r="539" spans="1:6" s="82" customFormat="1" ht="12.75" customHeight="1" x14ac:dyDescent="0.2">
      <c r="A539" s="7"/>
      <c r="B539" s="193"/>
      <c r="C539" s="106"/>
      <c r="D539" s="71"/>
      <c r="E539" s="39"/>
      <c r="F539" s="81"/>
    </row>
    <row r="540" spans="1:6" s="82" customFormat="1" ht="12.75" customHeight="1" x14ac:dyDescent="0.2">
      <c r="A540" s="7"/>
      <c r="B540" s="193"/>
      <c r="C540" s="106"/>
      <c r="D540" s="71"/>
      <c r="E540" s="39"/>
      <c r="F540" s="81"/>
    </row>
    <row r="541" spans="1:6" s="82" customFormat="1" ht="12.75" customHeight="1" x14ac:dyDescent="0.2">
      <c r="A541" s="7"/>
      <c r="B541" s="193"/>
      <c r="C541" s="106"/>
      <c r="D541" s="71"/>
      <c r="E541" s="39"/>
      <c r="F541" s="81"/>
    </row>
    <row r="542" spans="1:6" s="82" customFormat="1" ht="12.75" customHeight="1" x14ac:dyDescent="0.2">
      <c r="A542" s="7"/>
      <c r="B542" s="193"/>
      <c r="C542" s="106"/>
      <c r="D542" s="71"/>
      <c r="E542" s="39"/>
      <c r="F542" s="81"/>
    </row>
    <row r="543" spans="1:6" s="82" customFormat="1" ht="12.75" customHeight="1" x14ac:dyDescent="0.2">
      <c r="A543" s="7"/>
      <c r="B543" s="193"/>
      <c r="C543" s="106"/>
      <c r="D543" s="71"/>
      <c r="E543" s="39"/>
      <c r="F543" s="81"/>
    </row>
    <row r="544" spans="1:6" s="82" customFormat="1" ht="12.75" customHeight="1" x14ac:dyDescent="0.2">
      <c r="A544" s="7"/>
      <c r="B544" s="193"/>
      <c r="C544" s="106"/>
      <c r="D544" s="71"/>
      <c r="E544" s="39"/>
      <c r="F544" s="81"/>
    </row>
    <row r="545" spans="1:6" s="82" customFormat="1" ht="12.75" customHeight="1" x14ac:dyDescent="0.2">
      <c r="A545" s="7"/>
      <c r="C545" s="19" t="s">
        <v>26</v>
      </c>
      <c r="D545" s="20">
        <v>3</v>
      </c>
      <c r="E545" s="4"/>
      <c r="F545" s="4">
        <f>D545*E545</f>
        <v>0</v>
      </c>
    </row>
    <row r="546" spans="1:6" s="82" customFormat="1" ht="12.75" customHeight="1" x14ac:dyDescent="0.2">
      <c r="A546" s="7"/>
      <c r="C546" s="19"/>
      <c r="D546" s="20"/>
      <c r="E546" s="4"/>
      <c r="F546" s="4"/>
    </row>
    <row r="547" spans="1:6" s="82" customFormat="1" ht="12.75" customHeight="1" x14ac:dyDescent="0.2">
      <c r="A547" s="7"/>
      <c r="C547" s="19"/>
      <c r="D547" s="20"/>
      <c r="E547" s="4"/>
      <c r="F547" s="4"/>
    </row>
    <row r="548" spans="1:6" s="82" customFormat="1" ht="12.75" customHeight="1" x14ac:dyDescent="0.2">
      <c r="A548" s="7">
        <v>5</v>
      </c>
      <c r="B548" s="193" t="s">
        <v>94</v>
      </c>
      <c r="C548" s="19"/>
      <c r="D548" s="20"/>
      <c r="E548" s="4"/>
      <c r="F548" s="4"/>
    </row>
    <row r="549" spans="1:6" s="82" customFormat="1" ht="12.75" customHeight="1" x14ac:dyDescent="0.2">
      <c r="A549" s="7"/>
      <c r="B549" s="193"/>
      <c r="C549" s="19"/>
      <c r="D549" s="20"/>
      <c r="E549" s="4"/>
      <c r="F549" s="4"/>
    </row>
    <row r="550" spans="1:6" s="82" customFormat="1" ht="12.75" customHeight="1" x14ac:dyDescent="0.2">
      <c r="A550" s="7"/>
      <c r="B550" s="193"/>
      <c r="C550" s="19"/>
      <c r="D550" s="20"/>
      <c r="E550" s="4"/>
      <c r="F550" s="4"/>
    </row>
    <row r="551" spans="1:6" s="82" customFormat="1" ht="12.75" customHeight="1" x14ac:dyDescent="0.2">
      <c r="A551" s="7"/>
      <c r="B551" s="193"/>
      <c r="C551" s="19"/>
      <c r="D551" s="20"/>
      <c r="E551" s="4"/>
      <c r="F551" s="4"/>
    </row>
    <row r="552" spans="1:6" s="82" customFormat="1" ht="12.75" customHeight="1" x14ac:dyDescent="0.2">
      <c r="A552" s="7"/>
      <c r="B552" s="193"/>
      <c r="C552" s="19"/>
      <c r="D552" s="20"/>
      <c r="E552" s="4"/>
      <c r="F552" s="4"/>
    </row>
    <row r="553" spans="1:6" s="82" customFormat="1" ht="12.75" customHeight="1" x14ac:dyDescent="0.2">
      <c r="A553" s="7"/>
      <c r="B553" s="193"/>
      <c r="C553" s="19"/>
      <c r="D553" s="20"/>
      <c r="E553" s="4"/>
      <c r="F553" s="4"/>
    </row>
    <row r="554" spans="1:6" s="82" customFormat="1" ht="12.75" customHeight="1" x14ac:dyDescent="0.2">
      <c r="A554" s="7"/>
      <c r="B554" s="193"/>
      <c r="C554" s="19"/>
      <c r="D554" s="20"/>
      <c r="E554" s="4"/>
      <c r="F554" s="4"/>
    </row>
    <row r="555" spans="1:6" s="82" customFormat="1" ht="12.75" customHeight="1" x14ac:dyDescent="0.2">
      <c r="A555" s="7"/>
      <c r="B555" s="193"/>
      <c r="C555" s="19"/>
      <c r="D555" s="20"/>
      <c r="E555" s="4"/>
      <c r="F555" s="4"/>
    </row>
    <row r="556" spans="1:6" s="82" customFormat="1" ht="12.75" customHeight="1" x14ac:dyDescent="0.2">
      <c r="A556" s="7"/>
      <c r="B556" s="193"/>
      <c r="C556" s="19"/>
      <c r="D556" s="20"/>
      <c r="E556" s="4"/>
      <c r="F556" s="4"/>
    </row>
    <row r="557" spans="1:6" s="82" customFormat="1" ht="12.75" customHeight="1" x14ac:dyDescent="0.2">
      <c r="A557" s="7"/>
      <c r="B557" s="193"/>
      <c r="C557" s="19"/>
      <c r="D557" s="20"/>
      <c r="E557" s="4"/>
      <c r="F557" s="4"/>
    </row>
    <row r="558" spans="1:6" s="82" customFormat="1" ht="12.75" customHeight="1" x14ac:dyDescent="0.2">
      <c r="A558" s="7"/>
      <c r="C558" s="19" t="s">
        <v>26</v>
      </c>
      <c r="D558" s="20">
        <v>34</v>
      </c>
      <c r="E558" s="4"/>
      <c r="F558" s="4">
        <f>D558*E558</f>
        <v>0</v>
      </c>
    </row>
    <row r="559" spans="1:6" s="82" customFormat="1" ht="12.75" customHeight="1" x14ac:dyDescent="0.2">
      <c r="A559" s="7"/>
      <c r="C559" s="19"/>
      <c r="D559" s="20"/>
      <c r="E559" s="4"/>
      <c r="F559" s="4"/>
    </row>
    <row r="560" spans="1:6" s="82" customFormat="1" ht="12.75" customHeight="1" x14ac:dyDescent="0.2">
      <c r="A560" s="7"/>
      <c r="C560" s="19"/>
      <c r="D560" s="20"/>
      <c r="E560" s="4"/>
      <c r="F560" s="4"/>
    </row>
    <row r="561" spans="1:6" s="82" customFormat="1" ht="12.75" customHeight="1" x14ac:dyDescent="0.2">
      <c r="A561" s="7">
        <v>6</v>
      </c>
      <c r="B561" s="193" t="s">
        <v>76</v>
      </c>
      <c r="C561" s="106"/>
      <c r="D561" s="71"/>
      <c r="E561" s="39"/>
      <c r="F561" s="81"/>
    </row>
    <row r="562" spans="1:6" s="82" customFormat="1" ht="12.75" customHeight="1" x14ac:dyDescent="0.2">
      <c r="A562" s="7"/>
      <c r="B562" s="169"/>
      <c r="C562" s="106"/>
      <c r="D562" s="71"/>
      <c r="E562" s="39"/>
      <c r="F562" s="81"/>
    </row>
    <row r="563" spans="1:6" s="82" customFormat="1" ht="12.75" customHeight="1" x14ac:dyDescent="0.2">
      <c r="A563" s="7"/>
      <c r="B563" s="169"/>
      <c r="C563" s="106"/>
      <c r="D563" s="71"/>
      <c r="E563" s="39"/>
      <c r="F563" s="81"/>
    </row>
    <row r="564" spans="1:6" s="82" customFormat="1" ht="12.75" customHeight="1" x14ac:dyDescent="0.2">
      <c r="A564" s="7"/>
      <c r="B564" s="169"/>
      <c r="C564" s="106"/>
      <c r="D564" s="71"/>
      <c r="E564" s="39"/>
      <c r="F564" s="81"/>
    </row>
    <row r="565" spans="1:6" s="82" customFormat="1" ht="12.75" customHeight="1" x14ac:dyDescent="0.2">
      <c r="A565" s="7"/>
      <c r="B565" s="169"/>
      <c r="C565" s="106"/>
      <c r="D565" s="71"/>
      <c r="E565" s="39"/>
      <c r="F565" s="81"/>
    </row>
    <row r="566" spans="1:6" s="82" customFormat="1" ht="12.75" customHeight="1" x14ac:dyDescent="0.2">
      <c r="A566" s="7"/>
      <c r="B566" s="169"/>
      <c r="C566" s="106"/>
      <c r="D566" s="71"/>
      <c r="E566" s="39"/>
      <c r="F566" s="81"/>
    </row>
    <row r="567" spans="1:6" s="82" customFormat="1" ht="12.75" customHeight="1" x14ac:dyDescent="0.2">
      <c r="A567" s="7"/>
      <c r="B567" s="169"/>
      <c r="C567" s="106"/>
      <c r="D567" s="71"/>
      <c r="E567" s="39"/>
      <c r="F567" s="81"/>
    </row>
    <row r="568" spans="1:6" s="82" customFormat="1" ht="12.75" customHeight="1" x14ac:dyDescent="0.2">
      <c r="A568" s="7"/>
      <c r="B568" s="169"/>
      <c r="C568" s="106"/>
      <c r="D568" s="71"/>
      <c r="E568" s="39"/>
      <c r="F568" s="81"/>
    </row>
    <row r="569" spans="1:6" s="82" customFormat="1" ht="12.75" customHeight="1" x14ac:dyDescent="0.2">
      <c r="A569" s="7"/>
      <c r="B569" s="169"/>
      <c r="C569" s="106"/>
      <c r="D569" s="71"/>
      <c r="E569" s="39"/>
      <c r="F569" s="81"/>
    </row>
    <row r="570" spans="1:6" s="82" customFormat="1" ht="12.75" customHeight="1" x14ac:dyDescent="0.2">
      <c r="A570" s="7"/>
      <c r="B570" s="169"/>
      <c r="C570" s="106"/>
      <c r="D570" s="71"/>
      <c r="E570" s="39"/>
      <c r="F570" s="81"/>
    </row>
    <row r="571" spans="1:6" s="82" customFormat="1" ht="12.75" customHeight="1" x14ac:dyDescent="0.2">
      <c r="A571" s="7"/>
      <c r="B571" s="169"/>
      <c r="C571" s="106"/>
      <c r="D571" s="71"/>
      <c r="E571" s="39"/>
      <c r="F571" s="81"/>
    </row>
    <row r="572" spans="1:6" s="82" customFormat="1" ht="12.75" customHeight="1" x14ac:dyDescent="0.2">
      <c r="A572" s="7"/>
      <c r="C572" s="19" t="s">
        <v>27</v>
      </c>
      <c r="D572" s="20">
        <v>36</v>
      </c>
      <c r="E572" s="4"/>
      <c r="F572" s="4">
        <f>D572*E572</f>
        <v>0</v>
      </c>
    </row>
    <row r="573" spans="1:6" s="12" customFormat="1" ht="12.75" customHeight="1" x14ac:dyDescent="0.25">
      <c r="A573" s="5"/>
      <c r="B573" s="15"/>
      <c r="C573" s="13"/>
      <c r="D573" s="38"/>
      <c r="E573" s="4"/>
      <c r="F573" s="4"/>
    </row>
    <row r="574" spans="1:6" s="82" customFormat="1" ht="12.75" customHeight="1" x14ac:dyDescent="0.2">
      <c r="A574" s="7">
        <v>7</v>
      </c>
      <c r="B574" s="194" t="s">
        <v>77</v>
      </c>
      <c r="C574" s="106"/>
      <c r="D574" s="71"/>
      <c r="E574" s="39"/>
      <c r="F574" s="81"/>
    </row>
    <row r="575" spans="1:6" s="82" customFormat="1" ht="12.75" customHeight="1" x14ac:dyDescent="0.2">
      <c r="A575" s="7"/>
      <c r="B575" s="169"/>
      <c r="C575" s="106"/>
      <c r="D575" s="71"/>
      <c r="E575" s="39"/>
      <c r="F575" s="81"/>
    </row>
    <row r="576" spans="1:6" s="82" customFormat="1" ht="12.75" customHeight="1" x14ac:dyDescent="0.2">
      <c r="A576" s="7"/>
      <c r="B576" s="169"/>
      <c r="C576" s="106"/>
      <c r="D576" s="71"/>
      <c r="E576" s="39"/>
      <c r="F576" s="81"/>
    </row>
    <row r="577" spans="1:6" s="82" customFormat="1" ht="12.75" customHeight="1" x14ac:dyDescent="0.2">
      <c r="A577" s="7"/>
      <c r="C577" s="19" t="s">
        <v>26</v>
      </c>
      <c r="D577" s="20">
        <v>36</v>
      </c>
      <c r="E577" s="4"/>
      <c r="F577" s="4">
        <f>D577*E577</f>
        <v>0</v>
      </c>
    </row>
    <row r="578" spans="1:6" s="82" customFormat="1" ht="12.75" customHeight="1" x14ac:dyDescent="0.2">
      <c r="A578" s="7"/>
      <c r="B578" s="40"/>
      <c r="C578" s="18"/>
      <c r="D578" s="71"/>
      <c r="E578" s="132"/>
      <c r="F578" s="81"/>
    </row>
    <row r="579" spans="1:6" s="12" customFormat="1" ht="12.75" customHeight="1" x14ac:dyDescent="0.2">
      <c r="A579" s="41">
        <v>8</v>
      </c>
      <c r="B579" s="195" t="s">
        <v>131</v>
      </c>
      <c r="E579" s="32"/>
      <c r="F579" s="4"/>
    </row>
    <row r="580" spans="1:6" s="12" customFormat="1" ht="12.75" customHeight="1" x14ac:dyDescent="0.2">
      <c r="A580" s="41"/>
      <c r="B580" s="174"/>
      <c r="E580" s="32"/>
      <c r="F580" s="4"/>
    </row>
    <row r="581" spans="1:6" s="12" customFormat="1" ht="12.75" customHeight="1" x14ac:dyDescent="0.2">
      <c r="A581" s="41"/>
      <c r="B581" s="174"/>
      <c r="E581" s="32"/>
      <c r="F581" s="4"/>
    </row>
    <row r="582" spans="1:6" s="12" customFormat="1" ht="12.75" customHeight="1" x14ac:dyDescent="0.2">
      <c r="A582" s="41"/>
      <c r="B582" s="174"/>
      <c r="E582" s="32"/>
      <c r="F582" s="4"/>
    </row>
    <row r="583" spans="1:6" s="12" customFormat="1" ht="12.75" customHeight="1" x14ac:dyDescent="0.2">
      <c r="A583" s="43"/>
      <c r="C583" s="19" t="s">
        <v>40</v>
      </c>
      <c r="D583" s="20">
        <v>1220</v>
      </c>
      <c r="E583" s="4"/>
      <c r="F583" s="4">
        <f>E583*D583</f>
        <v>0</v>
      </c>
    </row>
    <row r="584" spans="1:6" s="12" customFormat="1" ht="12.75" customHeight="1" x14ac:dyDescent="0.2">
      <c r="A584" s="43"/>
      <c r="C584" s="19"/>
      <c r="D584" s="20"/>
      <c r="E584" s="4"/>
      <c r="F584" s="4"/>
    </row>
    <row r="585" spans="1:6" s="12" customFormat="1" ht="12.75" customHeight="1" x14ac:dyDescent="0.2">
      <c r="A585" s="43"/>
      <c r="B585" s="42"/>
      <c r="D585" s="32"/>
      <c r="E585" s="32"/>
      <c r="F585" s="4"/>
    </row>
    <row r="586" spans="1:6" s="12" customFormat="1" ht="12.75" customHeight="1" x14ac:dyDescent="0.2">
      <c r="A586" s="41">
        <v>9</v>
      </c>
      <c r="B586" s="172" t="s">
        <v>55</v>
      </c>
      <c r="D586" s="32"/>
      <c r="E586" s="4"/>
      <c r="F586" s="4"/>
    </row>
    <row r="587" spans="1:6" s="12" customFormat="1" ht="12.75" customHeight="1" x14ac:dyDescent="0.2">
      <c r="A587" s="41"/>
      <c r="B587" s="171"/>
      <c r="D587" s="32"/>
      <c r="E587" s="4"/>
      <c r="F587" s="4"/>
    </row>
    <row r="588" spans="1:6" s="12" customFormat="1" ht="12.75" customHeight="1" x14ac:dyDescent="0.2">
      <c r="A588" s="43"/>
      <c r="C588" s="19" t="s">
        <v>40</v>
      </c>
      <c r="D588" s="20">
        <v>1220</v>
      </c>
      <c r="E588" s="4"/>
      <c r="F588" s="4">
        <f>E588*D588</f>
        <v>0</v>
      </c>
    </row>
    <row r="589" spans="1:6" s="12" customFormat="1" ht="12.75" customHeight="1" x14ac:dyDescent="0.2">
      <c r="A589" s="43"/>
      <c r="C589" s="19"/>
      <c r="D589" s="20"/>
      <c r="E589" s="4"/>
      <c r="F589" s="4"/>
    </row>
    <row r="590" spans="1:6" s="12" customFormat="1" ht="12.75" customHeight="1" x14ac:dyDescent="0.2">
      <c r="A590" s="43"/>
      <c r="C590" s="19"/>
      <c r="D590" s="20"/>
      <c r="E590" s="4"/>
      <c r="F590" s="4"/>
    </row>
    <row r="591" spans="1:6" s="35" customFormat="1" ht="12.75" customHeight="1" x14ac:dyDescent="0.2">
      <c r="A591" s="41">
        <v>10</v>
      </c>
      <c r="B591" s="172" t="s">
        <v>228</v>
      </c>
      <c r="C591" s="104"/>
      <c r="D591" s="19"/>
      <c r="E591" s="22"/>
      <c r="F591" s="22"/>
    </row>
    <row r="592" spans="1:6" s="35" customFormat="1" ht="12.75" customHeight="1" x14ac:dyDescent="0.2">
      <c r="A592" s="41"/>
      <c r="B592" s="172"/>
      <c r="C592" s="104"/>
      <c r="D592" s="19"/>
      <c r="E592" s="22"/>
      <c r="F592" s="22"/>
    </row>
    <row r="593" spans="1:6" s="35" customFormat="1" ht="12.75" customHeight="1" x14ac:dyDescent="0.2">
      <c r="A593" s="41"/>
      <c r="B593" s="172"/>
      <c r="C593" s="104"/>
      <c r="D593" s="19"/>
      <c r="E593" s="22"/>
      <c r="F593" s="22"/>
    </row>
    <row r="594" spans="1:6" s="35" customFormat="1" ht="12.75" customHeight="1" x14ac:dyDescent="0.2">
      <c r="A594" s="41"/>
      <c r="C594" s="19" t="s">
        <v>50</v>
      </c>
      <c r="D594" s="167">
        <v>7.0000000000000007E-2</v>
      </c>
      <c r="E594" s="22">
        <f>SUM(F507:F590)</f>
        <v>0</v>
      </c>
      <c r="F594" s="22">
        <f>D594*E594</f>
        <v>0</v>
      </c>
    </row>
    <row r="595" spans="1:6" s="12" customFormat="1" ht="12.75" customHeight="1" x14ac:dyDescent="0.2">
      <c r="A595" s="43"/>
      <c r="C595" s="19"/>
      <c r="D595" s="20"/>
      <c r="E595" s="4"/>
      <c r="F595" s="4"/>
    </row>
    <row r="596" spans="1:6" ht="15.4" customHeight="1" thickBot="1" x14ac:dyDescent="0.3">
      <c r="A596" s="44"/>
      <c r="B596" s="45" t="s">
        <v>78</v>
      </c>
      <c r="C596" s="46"/>
      <c r="D596" s="47"/>
      <c r="E596" s="48"/>
      <c r="F596" s="48">
        <f>SUM(F507:F594)</f>
        <v>0</v>
      </c>
    </row>
    <row r="597" spans="1:6" s="12" customFormat="1" ht="15.4" customHeight="1" thickTop="1" x14ac:dyDescent="0.2">
      <c r="A597" s="43"/>
      <c r="C597" s="43"/>
      <c r="D597" s="38"/>
      <c r="E597" s="4"/>
      <c r="F597" s="4"/>
    </row>
    <row r="598" spans="1:6" ht="15.4" customHeight="1" x14ac:dyDescent="0.2">
      <c r="A598" s="49"/>
      <c r="B598" s="50"/>
      <c r="C598" s="51"/>
      <c r="D598" s="107"/>
      <c r="E598" s="52"/>
    </row>
    <row r="599" spans="1:6" s="12" customFormat="1" ht="15.6" customHeight="1" x14ac:dyDescent="0.25">
      <c r="A599" s="5" t="s">
        <v>133</v>
      </c>
      <c r="B599"/>
      <c r="C599"/>
      <c r="D599"/>
      <c r="E599"/>
      <c r="F599"/>
    </row>
    <row r="600" spans="1:6" s="12" customFormat="1" ht="15.6" customHeight="1" x14ac:dyDescent="0.25">
      <c r="A600" s="5"/>
      <c r="B600"/>
      <c r="C600"/>
      <c r="D600"/>
      <c r="E600"/>
      <c r="F600"/>
    </row>
    <row r="601" spans="1:6" s="12" customFormat="1" ht="15.6" customHeight="1" x14ac:dyDescent="0.2">
      <c r="A601"/>
      <c r="B601" s="6" t="s">
        <v>206</v>
      </c>
      <c r="C601"/>
      <c r="D601"/>
      <c r="E601"/>
      <c r="F601"/>
    </row>
    <row r="602" spans="1:6" s="12" customFormat="1" ht="15.6" customHeight="1" x14ac:dyDescent="0.2">
      <c r="A602"/>
      <c r="B602" s="6" t="s">
        <v>207</v>
      </c>
      <c r="C602"/>
      <c r="D602"/>
      <c r="E602"/>
      <c r="F602"/>
    </row>
    <row r="603" spans="1:6" s="12" customFormat="1" ht="15.6" customHeight="1" x14ac:dyDescent="0.2">
      <c r="A603"/>
      <c r="B603" s="6" t="s">
        <v>208</v>
      </c>
      <c r="C603"/>
      <c r="D603"/>
      <c r="E603"/>
      <c r="F603"/>
    </row>
    <row r="604" spans="1:6" s="12" customFormat="1" ht="15.4" customHeight="1" x14ac:dyDescent="0.2">
      <c r="A604"/>
      <c r="B604"/>
      <c r="C604"/>
      <c r="D604"/>
      <c r="E604"/>
      <c r="F604"/>
    </row>
    <row r="605" spans="1:6" s="12" customFormat="1" ht="15.4" customHeight="1" x14ac:dyDescent="0.2">
      <c r="A605"/>
      <c r="B605"/>
      <c r="C605"/>
      <c r="D605"/>
      <c r="E605"/>
      <c r="F605"/>
    </row>
    <row r="606" spans="1:6" ht="15.4" customHeight="1" x14ac:dyDescent="0.25">
      <c r="A606" s="54" t="s">
        <v>79</v>
      </c>
      <c r="B606" s="55"/>
      <c r="C606" s="56"/>
      <c r="D606" s="57"/>
      <c r="E606" s="108"/>
    </row>
    <row r="607" spans="1:6" ht="15.4" customHeight="1" x14ac:dyDescent="0.25">
      <c r="A607" s="58"/>
      <c r="B607" s="59"/>
      <c r="C607" s="56"/>
      <c r="D607" s="57"/>
      <c r="E607" s="108"/>
    </row>
    <row r="608" spans="1:6" s="95" customFormat="1" ht="15.4" customHeight="1" x14ac:dyDescent="0.25">
      <c r="A608" s="109"/>
      <c r="B608" s="90"/>
      <c r="C608" s="91"/>
      <c r="D608" s="92"/>
      <c r="E608" s="93"/>
      <c r="F608" s="94"/>
    </row>
    <row r="609" spans="1:6" ht="15.4" customHeight="1" x14ac:dyDescent="0.25">
      <c r="A609" s="58" t="s">
        <v>18</v>
      </c>
      <c r="B609" s="90" t="s">
        <v>19</v>
      </c>
      <c r="C609" s="56"/>
      <c r="D609" s="57"/>
      <c r="E609" s="60"/>
      <c r="F609" s="60">
        <f>F216</f>
        <v>0</v>
      </c>
    </row>
    <row r="610" spans="1:6" ht="15.4" customHeight="1" x14ac:dyDescent="0.25">
      <c r="A610" s="58"/>
      <c r="B610" s="59"/>
      <c r="C610" s="56"/>
      <c r="D610" s="57"/>
      <c r="E610" s="60"/>
      <c r="F610" s="60"/>
    </row>
    <row r="611" spans="1:6" ht="15.4" customHeight="1" x14ac:dyDescent="0.25">
      <c r="A611" s="58" t="s">
        <v>52</v>
      </c>
      <c r="B611" s="90" t="s">
        <v>53</v>
      </c>
      <c r="C611" s="56"/>
      <c r="D611" s="61"/>
      <c r="E611" s="62"/>
      <c r="F611" s="60">
        <f>F375</f>
        <v>0</v>
      </c>
    </row>
    <row r="612" spans="1:6" ht="15.4" customHeight="1" x14ac:dyDescent="0.25">
      <c r="A612" s="58"/>
      <c r="B612" s="59"/>
      <c r="C612" s="56"/>
      <c r="D612" s="57"/>
      <c r="E612" s="60"/>
      <c r="F612" s="60"/>
    </row>
    <row r="613" spans="1:6" ht="15.4" customHeight="1" x14ac:dyDescent="0.25">
      <c r="A613" s="58" t="s">
        <v>59</v>
      </c>
      <c r="B613" s="90" t="s">
        <v>60</v>
      </c>
      <c r="C613" s="56"/>
      <c r="D613" s="63"/>
      <c r="E613" s="60"/>
      <c r="F613" s="60">
        <f>F492</f>
        <v>0</v>
      </c>
    </row>
    <row r="614" spans="1:6" ht="15.4" customHeight="1" x14ac:dyDescent="0.25">
      <c r="A614" s="58"/>
      <c r="B614" s="90"/>
      <c r="C614" s="56"/>
      <c r="D614" s="63"/>
      <c r="E614" s="60"/>
      <c r="F614" s="60"/>
    </row>
    <row r="615" spans="1:6" ht="15.4" customHeight="1" x14ac:dyDescent="0.25">
      <c r="A615" s="58" t="s">
        <v>72</v>
      </c>
      <c r="B615" s="90" t="s">
        <v>73</v>
      </c>
      <c r="C615" s="56"/>
      <c r="D615" s="63"/>
      <c r="E615" s="60"/>
      <c r="F615" s="60">
        <f>F596</f>
        <v>0</v>
      </c>
    </row>
    <row r="616" spans="1:6" ht="15.4" customHeight="1" x14ac:dyDescent="0.25">
      <c r="A616" s="58"/>
      <c r="B616" s="59"/>
      <c r="C616" s="56"/>
      <c r="D616" s="63"/>
      <c r="E616" s="64"/>
      <c r="F616" s="64"/>
    </row>
    <row r="617" spans="1:6" ht="15.4" customHeight="1" thickBot="1" x14ac:dyDescent="0.3">
      <c r="A617" s="65" t="s">
        <v>200</v>
      </c>
      <c r="B617" s="66"/>
      <c r="C617" s="67"/>
      <c r="D617" s="68"/>
      <c r="E617" s="69"/>
      <c r="F617" s="69">
        <f>SUM(F608:F616)</f>
        <v>0</v>
      </c>
    </row>
    <row r="618" spans="1:6" s="12" customFormat="1" ht="15.4" customHeight="1" thickTop="1" x14ac:dyDescent="0.2">
      <c r="A618" s="70" t="s">
        <v>80</v>
      </c>
      <c r="B618" s="34"/>
      <c r="E618" s="32"/>
      <c r="F618" s="4"/>
    </row>
    <row r="619" spans="1:6" s="12" customFormat="1" x14ac:dyDescent="0.2">
      <c r="A619" s="43"/>
      <c r="C619" s="43"/>
      <c r="D619" s="38"/>
      <c r="E619" s="4"/>
      <c r="F619" s="4"/>
    </row>
    <row r="620" spans="1:6" s="12" customFormat="1" x14ac:dyDescent="0.2">
      <c r="A620" s="43"/>
      <c r="C620" s="43"/>
      <c r="D620" s="38"/>
      <c r="E620" s="4"/>
      <c r="F620" s="4"/>
    </row>
    <row r="621" spans="1:6" s="12" customFormat="1" x14ac:dyDescent="0.2">
      <c r="A621" s="43"/>
      <c r="C621" s="43"/>
      <c r="D621" s="38"/>
      <c r="E621" s="4"/>
      <c r="F621" s="4"/>
    </row>
  </sheetData>
  <mergeCells count="78">
    <mergeCell ref="B574:B576"/>
    <mergeCell ref="B579:B582"/>
    <mergeCell ref="B586:B587"/>
    <mergeCell ref="B591:B593"/>
    <mergeCell ref="B488:B489"/>
    <mergeCell ref="B496:B504"/>
    <mergeCell ref="B514:B521"/>
    <mergeCell ref="B537:B544"/>
    <mergeCell ref="B548:B557"/>
    <mergeCell ref="B561:B571"/>
    <mergeCell ref="B526:B533"/>
    <mergeCell ref="B480:B482"/>
    <mergeCell ref="B426:B428"/>
    <mergeCell ref="B431:B434"/>
    <mergeCell ref="B437:B438"/>
    <mergeCell ref="B441:B442"/>
    <mergeCell ref="B445:B447"/>
    <mergeCell ref="B450:B452"/>
    <mergeCell ref="B455:B456"/>
    <mergeCell ref="B459:B463"/>
    <mergeCell ref="B466:B467"/>
    <mergeCell ref="B470:B472"/>
    <mergeCell ref="B475:B477"/>
    <mergeCell ref="B316:B322"/>
    <mergeCell ref="B271:B284"/>
    <mergeCell ref="B292:B297"/>
    <mergeCell ref="B413:B422"/>
    <mergeCell ref="B333:B334"/>
    <mergeCell ref="B340:B341"/>
    <mergeCell ref="B345:B346"/>
    <mergeCell ref="B358:B361"/>
    <mergeCell ref="B365:B367"/>
    <mergeCell ref="B370:B372"/>
    <mergeCell ref="B387:B388"/>
    <mergeCell ref="B391:B392"/>
    <mergeCell ref="B395:B400"/>
    <mergeCell ref="B409:B410"/>
    <mergeCell ref="B221:B231"/>
    <mergeCell ref="B238:B245"/>
    <mergeCell ref="B249:B250"/>
    <mergeCell ref="B265:B266"/>
    <mergeCell ref="B313:B314"/>
    <mergeCell ref="B212:B213"/>
    <mergeCell ref="B143:B144"/>
    <mergeCell ref="B147:B151"/>
    <mergeCell ref="B154:B155"/>
    <mergeCell ref="B159:B160"/>
    <mergeCell ref="B163:B164"/>
    <mergeCell ref="B167:B168"/>
    <mergeCell ref="B172:B174"/>
    <mergeCell ref="B177:B181"/>
    <mergeCell ref="B187:B189"/>
    <mergeCell ref="B192:B198"/>
    <mergeCell ref="B201:B203"/>
    <mergeCell ref="B138:B140"/>
    <mergeCell ref="B66:B68"/>
    <mergeCell ref="B71:B77"/>
    <mergeCell ref="B84:B85"/>
    <mergeCell ref="B93:B94"/>
    <mergeCell ref="B98:B107"/>
    <mergeCell ref="B110:B111"/>
    <mergeCell ref="B114:B115"/>
    <mergeCell ref="B118:B122"/>
    <mergeCell ref="B125:B126"/>
    <mergeCell ref="B129:B130"/>
    <mergeCell ref="B133:B135"/>
    <mergeCell ref="B61:B62"/>
    <mergeCell ref="A12:A15"/>
    <mergeCell ref="B12:F15"/>
    <mergeCell ref="A28:A29"/>
    <mergeCell ref="B28:F29"/>
    <mergeCell ref="A30:A31"/>
    <mergeCell ref="B30:F31"/>
    <mergeCell ref="B32:F34"/>
    <mergeCell ref="B44:B45"/>
    <mergeCell ref="B48:B50"/>
    <mergeCell ref="B53:B54"/>
    <mergeCell ref="B57:B58"/>
  </mergeCells>
  <pageMargins left="0.19685039370078741" right="0.11811023622047245" top="0.59055118110236227" bottom="0.59055118110236227" header="0" footer="0.19685039370078741"/>
  <pageSetup paperSize="9" orientation="portrait" r:id="rId1"/>
  <headerFooter>
    <oddFooter>&amp;C&amp;P/&amp;N&amp;R&amp;A</oddFooter>
  </headerFooter>
  <rowBreaks count="5" manualBreakCount="5">
    <brk id="37" max="16383" man="1"/>
    <brk id="217" max="16383" man="1"/>
    <brk id="376" max="16383" man="1"/>
    <brk id="493" max="16383" man="1"/>
    <brk id="59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56F05-2C96-4D8E-9CE7-7BFF69B9E398}">
  <dimension ref="A1:L590"/>
  <sheetViews>
    <sheetView view="pageBreakPreview" zoomScale="135" zoomScaleNormal="100" zoomScaleSheetLayoutView="135" workbookViewId="0"/>
  </sheetViews>
  <sheetFormatPr defaultRowHeight="12.75" x14ac:dyDescent="0.2"/>
  <cols>
    <col min="1" max="1" width="4.7109375" customWidth="1"/>
    <col min="2" max="2" width="52.42578125" customWidth="1"/>
    <col min="3" max="3" width="7.5703125" bestFit="1" customWidth="1"/>
    <col min="4" max="4" width="9.42578125" bestFit="1" customWidth="1"/>
    <col min="5" max="5" width="13.28515625" style="1" bestFit="1" customWidth="1"/>
    <col min="6" max="6" width="14.5703125" style="2" bestFit="1" customWidth="1"/>
    <col min="7" max="7" width="9.7109375" bestFit="1" customWidth="1"/>
  </cols>
  <sheetData>
    <row r="1" spans="1:12" s="12" customFormat="1" ht="15.6" customHeight="1" x14ac:dyDescent="0.25">
      <c r="A1" s="15" t="s">
        <v>230</v>
      </c>
      <c r="C1" s="43"/>
      <c r="D1" s="38"/>
      <c r="E1" s="4"/>
      <c r="F1" s="4"/>
    </row>
    <row r="2" spans="1:12" s="12" customFormat="1" ht="15.6" customHeight="1" x14ac:dyDescent="0.2">
      <c r="A2" s="43"/>
      <c r="C2" s="43"/>
      <c r="D2" s="38"/>
      <c r="E2" s="4"/>
      <c r="F2" s="4"/>
    </row>
    <row r="3" spans="1:12" s="12" customFormat="1" ht="15.6" customHeight="1" x14ac:dyDescent="0.25">
      <c r="A3" s="5" t="s">
        <v>133</v>
      </c>
      <c r="B3"/>
      <c r="C3"/>
      <c r="D3"/>
      <c r="E3"/>
      <c r="F3"/>
    </row>
    <row r="4" spans="1:12" s="12" customFormat="1" ht="15.6" customHeight="1" x14ac:dyDescent="0.25">
      <c r="A4" s="5"/>
      <c r="B4"/>
      <c r="C4"/>
      <c r="D4"/>
      <c r="E4"/>
      <c r="F4"/>
    </row>
    <row r="5" spans="1:12" s="12" customFormat="1" ht="15.6" customHeight="1" x14ac:dyDescent="0.2">
      <c r="A5"/>
      <c r="B5" s="6" t="s">
        <v>205</v>
      </c>
      <c r="C5"/>
      <c r="D5"/>
      <c r="E5"/>
      <c r="F5"/>
      <c r="G5"/>
      <c r="H5"/>
      <c r="I5"/>
      <c r="J5"/>
      <c r="K5"/>
      <c r="L5"/>
    </row>
    <row r="6" spans="1:12" s="12" customFormat="1" ht="15.6" customHeight="1" x14ac:dyDescent="0.2">
      <c r="A6"/>
      <c r="B6" s="6" t="s">
        <v>224</v>
      </c>
      <c r="C6"/>
      <c r="D6"/>
      <c r="E6"/>
      <c r="F6"/>
      <c r="G6"/>
      <c r="H6"/>
      <c r="I6"/>
      <c r="J6"/>
      <c r="K6"/>
      <c r="L6"/>
    </row>
    <row r="7" spans="1:12" s="12" customFormat="1" ht="15.6" customHeight="1" x14ac:dyDescent="0.2">
      <c r="A7"/>
      <c r="B7" s="6"/>
      <c r="C7"/>
      <c r="D7"/>
      <c r="E7"/>
      <c r="F7"/>
    </row>
    <row r="8" spans="1:12" s="12" customFormat="1" ht="15.6" customHeight="1" x14ac:dyDescent="0.2">
      <c r="A8"/>
      <c r="B8" s="6"/>
      <c r="C8"/>
      <c r="D8"/>
      <c r="E8"/>
      <c r="F8"/>
    </row>
    <row r="9" spans="1:12" s="82" customFormat="1" ht="15.6" customHeight="1" x14ac:dyDescent="0.2">
      <c r="A9" s="7"/>
      <c r="B9" s="79" t="s">
        <v>1</v>
      </c>
      <c r="C9" s="8"/>
      <c r="D9" s="80"/>
      <c r="E9" s="9"/>
      <c r="F9" s="81"/>
    </row>
    <row r="10" spans="1:12" s="82" customFormat="1" ht="15.6" customHeight="1" x14ac:dyDescent="0.2">
      <c r="A10" s="7"/>
      <c r="B10" s="83"/>
      <c r="C10" s="8"/>
      <c r="D10" s="80"/>
      <c r="E10" s="9"/>
      <c r="F10" s="81"/>
    </row>
    <row r="11" spans="1:12" x14ac:dyDescent="0.2">
      <c r="A11" s="182"/>
      <c r="B11" s="184" t="s">
        <v>2</v>
      </c>
      <c r="C11" s="184"/>
      <c r="D11" s="184"/>
      <c r="E11" s="184"/>
      <c r="F11" s="184"/>
    </row>
    <row r="12" spans="1:12" x14ac:dyDescent="0.2">
      <c r="A12" s="183"/>
      <c r="B12" s="185"/>
      <c r="C12" s="185"/>
      <c r="D12" s="185"/>
      <c r="E12" s="185"/>
      <c r="F12" s="185"/>
    </row>
    <row r="13" spans="1:12" x14ac:dyDescent="0.2">
      <c r="A13" s="183"/>
      <c r="B13" s="185"/>
      <c r="C13" s="185"/>
      <c r="D13" s="185"/>
      <c r="E13" s="185"/>
      <c r="F13" s="185"/>
    </row>
    <row r="14" spans="1:12" x14ac:dyDescent="0.2">
      <c r="A14" s="183"/>
      <c r="B14" s="186"/>
      <c r="C14" s="186"/>
      <c r="D14" s="186"/>
      <c r="E14" s="186"/>
      <c r="F14" s="186"/>
    </row>
    <row r="15" spans="1:12" s="82" customFormat="1" x14ac:dyDescent="0.2">
      <c r="A15" s="7"/>
      <c r="B15" s="84" t="s">
        <v>3</v>
      </c>
      <c r="C15" s="10"/>
      <c r="D15" s="85"/>
      <c r="E15" s="11"/>
      <c r="F15" s="86"/>
    </row>
    <row r="16" spans="1:12" s="82" customFormat="1" x14ac:dyDescent="0.2">
      <c r="A16" s="7"/>
      <c r="B16" s="87" t="s">
        <v>4</v>
      </c>
      <c r="C16" s="10"/>
      <c r="D16" s="85"/>
      <c r="E16" s="11"/>
      <c r="F16" s="86"/>
    </row>
    <row r="17" spans="1:6" s="82" customFormat="1" x14ac:dyDescent="0.2">
      <c r="A17" s="7"/>
      <c r="B17" s="87" t="s">
        <v>5</v>
      </c>
      <c r="C17" s="10"/>
      <c r="D17" s="85"/>
      <c r="E17" s="11"/>
      <c r="F17" s="86"/>
    </row>
    <row r="18" spans="1:6" s="82" customFormat="1" x14ac:dyDescent="0.2">
      <c r="A18" s="7"/>
      <c r="B18" s="88" t="s">
        <v>6</v>
      </c>
      <c r="C18" s="8"/>
      <c r="D18" s="80"/>
      <c r="E18" s="9"/>
      <c r="F18" s="81"/>
    </row>
    <row r="19" spans="1:6" s="82" customFormat="1" x14ac:dyDescent="0.2">
      <c r="A19" s="7"/>
      <c r="B19" s="89" t="s">
        <v>7</v>
      </c>
      <c r="C19" s="10"/>
      <c r="D19" s="85"/>
      <c r="E19" s="11"/>
      <c r="F19" s="86"/>
    </row>
    <row r="20" spans="1:6" s="82" customFormat="1" x14ac:dyDescent="0.2">
      <c r="A20" s="7"/>
      <c r="B20" s="88" t="s">
        <v>8</v>
      </c>
      <c r="C20" s="8"/>
      <c r="D20" s="80"/>
      <c r="E20" s="9"/>
      <c r="F20" s="81"/>
    </row>
    <row r="21" spans="1:6" s="82" customFormat="1" ht="25.5" x14ac:dyDescent="0.2">
      <c r="A21" s="7"/>
      <c r="B21" s="87" t="s">
        <v>9</v>
      </c>
      <c r="C21" s="10"/>
      <c r="D21" s="85"/>
      <c r="E21" s="11"/>
      <c r="F21" s="86"/>
    </row>
    <row r="22" spans="1:6" s="82" customFormat="1" x14ac:dyDescent="0.2">
      <c r="A22" s="7"/>
      <c r="B22" s="87" t="s">
        <v>10</v>
      </c>
      <c r="C22" s="10"/>
      <c r="D22" s="85"/>
      <c r="E22" s="11"/>
      <c r="F22" s="86"/>
    </row>
    <row r="23" spans="1:6" s="82" customFormat="1" ht="25.5" x14ac:dyDescent="0.2">
      <c r="A23" s="7"/>
      <c r="B23" s="87" t="s">
        <v>11</v>
      </c>
      <c r="C23" s="10"/>
      <c r="D23" s="85"/>
      <c r="E23" s="11"/>
      <c r="F23" s="86"/>
    </row>
    <row r="24" spans="1:6" s="82" customFormat="1" ht="25.5" x14ac:dyDescent="0.2">
      <c r="A24" s="7"/>
      <c r="B24" s="87" t="s">
        <v>12</v>
      </c>
      <c r="C24" s="10"/>
      <c r="D24" s="85"/>
      <c r="E24" s="11"/>
      <c r="F24" s="86"/>
    </row>
    <row r="25" spans="1:6" s="82" customFormat="1" ht="25.5" x14ac:dyDescent="0.2">
      <c r="A25" s="7"/>
      <c r="B25" s="87" t="s">
        <v>13</v>
      </c>
      <c r="C25" s="10"/>
      <c r="D25" s="85"/>
      <c r="E25" s="11"/>
      <c r="F25" s="86"/>
    </row>
    <row r="26" spans="1:6" s="82" customFormat="1" x14ac:dyDescent="0.2">
      <c r="A26" s="7"/>
      <c r="B26" s="88" t="s">
        <v>14</v>
      </c>
      <c r="C26" s="8"/>
      <c r="D26" s="80"/>
      <c r="E26" s="9"/>
      <c r="F26" s="81"/>
    </row>
    <row r="27" spans="1:6" x14ac:dyDescent="0.2">
      <c r="A27" s="182"/>
      <c r="B27" s="187" t="s">
        <v>15</v>
      </c>
      <c r="C27" s="187"/>
      <c r="D27" s="187"/>
      <c r="E27" s="187"/>
      <c r="F27" s="187"/>
    </row>
    <row r="28" spans="1:6" ht="14.45" customHeight="1" x14ac:dyDescent="0.2">
      <c r="A28" s="169"/>
      <c r="B28" s="188"/>
      <c r="C28" s="188"/>
      <c r="D28" s="188"/>
      <c r="E28" s="188"/>
      <c r="F28" s="188"/>
    </row>
    <row r="29" spans="1:6" x14ac:dyDescent="0.2">
      <c r="A29" s="182"/>
      <c r="B29" s="187" t="s">
        <v>16</v>
      </c>
      <c r="C29" s="187"/>
      <c r="D29" s="187"/>
      <c r="E29" s="187"/>
      <c r="F29" s="187"/>
    </row>
    <row r="30" spans="1:6" x14ac:dyDescent="0.2">
      <c r="A30" s="182"/>
      <c r="B30" s="189"/>
      <c r="C30" s="189"/>
      <c r="D30" s="189"/>
      <c r="E30" s="189"/>
      <c r="F30" s="189"/>
    </row>
    <row r="31" spans="1:6" s="12" customFormat="1" ht="12.75" customHeight="1" x14ac:dyDescent="0.25">
      <c r="A31" s="5"/>
      <c r="B31" s="190" t="s">
        <v>17</v>
      </c>
      <c r="C31" s="191"/>
      <c r="D31" s="191"/>
      <c r="E31" s="191"/>
      <c r="F31" s="191"/>
    </row>
    <row r="32" spans="1:6" s="12" customFormat="1" ht="12.75" customHeight="1" x14ac:dyDescent="0.25">
      <c r="A32" s="5"/>
      <c r="B32" s="169"/>
      <c r="C32" s="169"/>
      <c r="D32" s="169"/>
      <c r="E32" s="169"/>
      <c r="F32" s="169"/>
    </row>
    <row r="33" spans="1:6" s="12" customFormat="1" ht="12.75" customHeight="1" x14ac:dyDescent="0.25">
      <c r="A33" s="5"/>
      <c r="B33" s="192"/>
      <c r="C33" s="192"/>
      <c r="D33" s="192"/>
      <c r="E33" s="192"/>
      <c r="F33" s="192"/>
    </row>
    <row r="34" spans="1:6" s="12" customFormat="1" ht="12.75" customHeight="1" x14ac:dyDescent="0.25">
      <c r="A34" s="5"/>
      <c r="C34" s="13"/>
      <c r="D34" s="38"/>
      <c r="E34" s="4"/>
      <c r="F34" s="4"/>
    </row>
    <row r="35" spans="1:6" s="12" customFormat="1" ht="12.75" customHeight="1" x14ac:dyDescent="0.25">
      <c r="A35" s="5"/>
      <c r="B35" s="14"/>
      <c r="C35" s="13"/>
      <c r="D35" s="38"/>
      <c r="E35" s="4"/>
      <c r="F35" s="4"/>
    </row>
    <row r="36" spans="1:6" s="12" customFormat="1" ht="12.75" customHeight="1" x14ac:dyDescent="0.25">
      <c r="A36" s="5"/>
      <c r="B36" s="15"/>
      <c r="C36" s="13"/>
      <c r="D36" s="38"/>
      <c r="E36" s="4"/>
      <c r="F36" s="4"/>
    </row>
    <row r="37" spans="1:6" s="95" customFormat="1" ht="15.6" customHeight="1" x14ac:dyDescent="0.25">
      <c r="A37" s="16" t="s">
        <v>18</v>
      </c>
      <c r="B37" s="90" t="s">
        <v>19</v>
      </c>
      <c r="C37" s="91"/>
      <c r="D37" s="92"/>
      <c r="E37" s="93"/>
      <c r="F37" s="94"/>
    </row>
    <row r="38" spans="1:6" s="95" customFormat="1" ht="12.6" customHeight="1" x14ac:dyDescent="0.25">
      <c r="A38" s="96"/>
      <c r="B38" s="90"/>
      <c r="C38" s="91"/>
      <c r="D38" s="92"/>
      <c r="E38" s="93"/>
      <c r="F38" s="94"/>
    </row>
    <row r="39" spans="1:6" s="95" customFormat="1" ht="12.6" customHeight="1" x14ac:dyDescent="0.25">
      <c r="A39" s="96"/>
      <c r="B39" s="90"/>
      <c r="D39" s="27" t="s">
        <v>20</v>
      </c>
      <c r="E39" s="28" t="s">
        <v>21</v>
      </c>
      <c r="F39" s="17" t="s">
        <v>22</v>
      </c>
    </row>
    <row r="40" spans="1:6" s="82" customFormat="1" ht="12.6" customHeight="1" x14ac:dyDescent="0.2">
      <c r="A40" s="7">
        <v>1</v>
      </c>
      <c r="B40" s="78" t="s">
        <v>23</v>
      </c>
      <c r="C40" s="18"/>
      <c r="D40" s="71"/>
      <c r="E40" s="39"/>
      <c r="F40" s="81"/>
    </row>
    <row r="41" spans="1:6" s="82" customFormat="1" ht="12.6" customHeight="1" x14ac:dyDescent="0.2">
      <c r="A41" s="7"/>
      <c r="C41" s="19" t="s">
        <v>24</v>
      </c>
      <c r="D41" s="20">
        <v>388</v>
      </c>
      <c r="E41" s="4"/>
      <c r="F41" s="4">
        <f>D41*E41</f>
        <v>0</v>
      </c>
    </row>
    <row r="42" spans="1:6" s="82" customFormat="1" ht="12.6" customHeight="1" x14ac:dyDescent="0.2">
      <c r="A42" s="7"/>
      <c r="B42" s="19"/>
      <c r="C42" s="20"/>
      <c r="D42" s="72"/>
      <c r="E42" s="4"/>
      <c r="F42" s="81"/>
    </row>
    <row r="43" spans="1:6" s="82" customFormat="1" ht="12.6" customHeight="1" x14ac:dyDescent="0.2">
      <c r="A43" s="7">
        <v>2</v>
      </c>
      <c r="B43" s="176" t="s">
        <v>25</v>
      </c>
      <c r="C43" s="18"/>
      <c r="D43" s="71"/>
      <c r="E43" s="39"/>
      <c r="F43" s="81"/>
    </row>
    <row r="44" spans="1:6" s="82" customFormat="1" ht="12.6" customHeight="1" x14ac:dyDescent="0.2">
      <c r="A44" s="7"/>
      <c r="B44" s="175"/>
      <c r="C44" s="18"/>
      <c r="D44" s="71"/>
      <c r="E44" s="39"/>
      <c r="F44" s="81"/>
    </row>
    <row r="45" spans="1:6" s="82" customFormat="1" ht="12.6" customHeight="1" x14ac:dyDescent="0.2">
      <c r="A45" s="7"/>
      <c r="C45" s="19" t="s">
        <v>26</v>
      </c>
      <c r="D45" s="20">
        <v>14</v>
      </c>
      <c r="E45" s="4"/>
      <c r="F45" s="4">
        <f>D45*E45</f>
        <v>0</v>
      </c>
    </row>
    <row r="46" spans="1:6" s="82" customFormat="1" ht="12.6" customHeight="1" x14ac:dyDescent="0.2">
      <c r="A46" s="7"/>
      <c r="B46" s="19"/>
      <c r="C46" s="20"/>
      <c r="D46" s="72"/>
      <c r="E46" s="4"/>
      <c r="F46" s="81"/>
    </row>
    <row r="47" spans="1:6" s="82" customFormat="1" ht="12.6" customHeight="1" x14ac:dyDescent="0.2">
      <c r="A47" s="7">
        <v>3</v>
      </c>
      <c r="B47" s="176" t="s">
        <v>95</v>
      </c>
      <c r="C47" s="18"/>
      <c r="D47" s="71"/>
      <c r="E47" s="39"/>
      <c r="F47" s="81"/>
    </row>
    <row r="48" spans="1:6" s="82" customFormat="1" ht="12.6" customHeight="1" x14ac:dyDescent="0.2">
      <c r="A48" s="7"/>
      <c r="B48" s="176"/>
      <c r="C48" s="18"/>
      <c r="D48" s="71"/>
      <c r="E48" s="39"/>
      <c r="F48" s="81"/>
    </row>
    <row r="49" spans="1:6" s="82" customFormat="1" ht="12.6" customHeight="1" x14ac:dyDescent="0.2">
      <c r="A49" s="7"/>
      <c r="B49" s="176"/>
      <c r="C49" s="18"/>
      <c r="D49" s="71"/>
      <c r="E49" s="39"/>
      <c r="F49" s="81"/>
    </row>
    <row r="50" spans="1:6" s="82" customFormat="1" ht="12.6" customHeight="1" x14ac:dyDescent="0.2">
      <c r="A50" s="7"/>
      <c r="C50" s="19" t="s">
        <v>27</v>
      </c>
      <c r="D50" s="20">
        <v>1</v>
      </c>
      <c r="E50" s="4"/>
      <c r="F50" s="4">
        <f>D50*E50</f>
        <v>0</v>
      </c>
    </row>
    <row r="51" spans="1:6" s="82" customFormat="1" ht="12.6" customHeight="1" x14ac:dyDescent="0.2">
      <c r="A51" s="7"/>
      <c r="C51" s="19"/>
      <c r="D51" s="20"/>
      <c r="E51" s="4"/>
      <c r="F51" s="4"/>
    </row>
    <row r="52" spans="1:6" s="82" customFormat="1" ht="12.6" customHeight="1" x14ac:dyDescent="0.2">
      <c r="A52" s="7">
        <v>4</v>
      </c>
      <c r="B52" s="176" t="s">
        <v>28</v>
      </c>
      <c r="C52" s="18"/>
      <c r="D52" s="71"/>
      <c r="E52" s="39"/>
      <c r="F52" s="81"/>
    </row>
    <row r="53" spans="1:6" s="82" customFormat="1" ht="12.6" customHeight="1" x14ac:dyDescent="0.2">
      <c r="A53" s="7"/>
      <c r="B53" s="176"/>
      <c r="C53" s="18"/>
      <c r="D53" s="71"/>
      <c r="E53" s="39"/>
      <c r="F53" s="81"/>
    </row>
    <row r="54" spans="1:6" s="82" customFormat="1" ht="12.6" customHeight="1" x14ac:dyDescent="0.2">
      <c r="A54" s="7"/>
      <c r="C54" s="19" t="s">
        <v>26</v>
      </c>
      <c r="D54" s="20">
        <v>4</v>
      </c>
      <c r="E54" s="4"/>
      <c r="F54" s="4">
        <f>D54*E54</f>
        <v>0</v>
      </c>
    </row>
    <row r="55" spans="1:6" s="82" customFormat="1" ht="12.6" customHeight="1" x14ac:dyDescent="0.2">
      <c r="A55" s="7"/>
      <c r="C55" s="19"/>
      <c r="D55" s="20"/>
      <c r="E55" s="4"/>
      <c r="F55" s="4"/>
    </row>
    <row r="56" spans="1:6" s="135" customFormat="1" ht="12.6" customHeight="1" x14ac:dyDescent="0.2">
      <c r="A56" s="7">
        <v>5</v>
      </c>
      <c r="B56" s="176" t="s">
        <v>97</v>
      </c>
      <c r="C56" s="18"/>
      <c r="D56" s="71"/>
      <c r="E56" s="39"/>
      <c r="F56" s="134"/>
    </row>
    <row r="57" spans="1:6" s="135" customFormat="1" ht="12.6" customHeight="1" x14ac:dyDescent="0.2">
      <c r="A57" s="7"/>
      <c r="B57" s="175"/>
      <c r="C57" s="18"/>
      <c r="D57" s="71"/>
      <c r="E57" s="39"/>
      <c r="F57" s="134"/>
    </row>
    <row r="58" spans="1:6" s="135" customFormat="1" ht="12.6" customHeight="1" x14ac:dyDescent="0.2">
      <c r="A58" s="7"/>
      <c r="C58" s="19" t="s">
        <v>24</v>
      </c>
      <c r="D58" s="20">
        <v>160</v>
      </c>
      <c r="E58" s="4"/>
      <c r="F58" s="4">
        <f>D58*E58</f>
        <v>0</v>
      </c>
    </row>
    <row r="59" spans="1:6" s="136" customFormat="1" ht="12.6" customHeight="1" x14ac:dyDescent="0.25">
      <c r="A59" s="49"/>
      <c r="C59" s="137"/>
      <c r="D59" s="138"/>
      <c r="E59" s="139"/>
      <c r="F59" s="139"/>
    </row>
    <row r="60" spans="1:6" s="135" customFormat="1" ht="12.6" customHeight="1" x14ac:dyDescent="0.2">
      <c r="A60" s="7">
        <v>6</v>
      </c>
      <c r="B60" s="176" t="s">
        <v>96</v>
      </c>
      <c r="C60" s="18"/>
      <c r="D60" s="71"/>
      <c r="E60" s="39"/>
      <c r="F60" s="134"/>
    </row>
    <row r="61" spans="1:6" s="135" customFormat="1" ht="12.6" customHeight="1" x14ac:dyDescent="0.2">
      <c r="A61" s="7"/>
      <c r="B61" s="176"/>
      <c r="C61" s="18"/>
      <c r="D61" s="71"/>
      <c r="E61" s="39"/>
      <c r="F61" s="134"/>
    </row>
    <row r="62" spans="1:6" s="135" customFormat="1" ht="12.6" customHeight="1" x14ac:dyDescent="0.2">
      <c r="A62" s="7"/>
      <c r="C62" s="19" t="s">
        <v>29</v>
      </c>
      <c r="D62" s="20">
        <v>120</v>
      </c>
      <c r="E62" s="4"/>
      <c r="F62" s="4">
        <f>D62*E62</f>
        <v>0</v>
      </c>
    </row>
    <row r="63" spans="1:6" s="82" customFormat="1" ht="12.6" customHeight="1" x14ac:dyDescent="0.2">
      <c r="A63" s="7"/>
      <c r="C63" s="19"/>
      <c r="D63" s="20"/>
      <c r="E63" s="4"/>
      <c r="F63" s="4"/>
    </row>
    <row r="64" spans="1:6" s="82" customFormat="1" ht="12.6" customHeight="1" x14ac:dyDescent="0.2">
      <c r="A64" s="7"/>
      <c r="C64" s="19"/>
      <c r="D64" s="20"/>
      <c r="E64" s="4"/>
      <c r="F64" s="4"/>
    </row>
    <row r="65" spans="1:6" s="82" customFormat="1" ht="12.6" customHeight="1" x14ac:dyDescent="0.2">
      <c r="A65" s="7">
        <v>7</v>
      </c>
      <c r="B65" s="176" t="s">
        <v>30</v>
      </c>
      <c r="C65" s="18"/>
      <c r="D65" s="71"/>
      <c r="E65" s="39"/>
      <c r="F65" s="81"/>
    </row>
    <row r="66" spans="1:6" s="82" customFormat="1" ht="12.6" customHeight="1" x14ac:dyDescent="0.2">
      <c r="A66" s="7"/>
      <c r="B66" s="176"/>
      <c r="C66" s="18"/>
      <c r="D66" s="71"/>
      <c r="E66" s="39"/>
      <c r="F66" s="81"/>
    </row>
    <row r="67" spans="1:6" s="82" customFormat="1" ht="12.6" customHeight="1" x14ac:dyDescent="0.2">
      <c r="A67" s="7"/>
      <c r="B67" s="175"/>
      <c r="C67" s="18"/>
      <c r="D67" s="71"/>
      <c r="E67" s="39"/>
      <c r="F67" s="81"/>
    </row>
    <row r="68" spans="1:6" s="82" customFormat="1" ht="12.6" customHeight="1" x14ac:dyDescent="0.2">
      <c r="A68" s="7"/>
      <c r="C68" s="19" t="s">
        <v>31</v>
      </c>
      <c r="D68" s="20">
        <v>8</v>
      </c>
      <c r="E68" s="4"/>
      <c r="F68" s="4">
        <f>D68*E68</f>
        <v>0</v>
      </c>
    </row>
    <row r="69" spans="1:6" s="82" customFormat="1" ht="12.6" customHeight="1" x14ac:dyDescent="0.2">
      <c r="A69" s="7"/>
      <c r="C69" s="19"/>
      <c r="D69" s="20"/>
      <c r="E69" s="4"/>
      <c r="F69" s="4"/>
    </row>
    <row r="70" spans="1:6" s="12" customFormat="1" ht="12.6" customHeight="1" x14ac:dyDescent="0.25">
      <c r="A70" s="7">
        <v>8</v>
      </c>
      <c r="B70" s="178" t="s">
        <v>81</v>
      </c>
      <c r="C70" s="13"/>
      <c r="D70" s="38"/>
      <c r="E70" s="4"/>
      <c r="F70" s="4"/>
    </row>
    <row r="71" spans="1:6" s="12" customFormat="1" ht="12.6" customHeight="1" x14ac:dyDescent="0.25">
      <c r="A71" s="5"/>
      <c r="B71" s="169"/>
      <c r="C71" s="13"/>
      <c r="D71" s="38"/>
      <c r="E71" s="4"/>
      <c r="F71" s="4"/>
    </row>
    <row r="72" spans="1:6" s="12" customFormat="1" ht="12.6" customHeight="1" x14ac:dyDescent="0.25">
      <c r="A72" s="5"/>
      <c r="B72" s="169"/>
      <c r="C72" s="13"/>
      <c r="D72" s="38"/>
      <c r="E72" s="4"/>
      <c r="F72" s="4"/>
    </row>
    <row r="73" spans="1:6" s="12" customFormat="1" ht="12.6" customHeight="1" x14ac:dyDescent="0.25">
      <c r="A73" s="5"/>
      <c r="B73" s="169"/>
      <c r="C73" s="13"/>
      <c r="D73" s="38"/>
      <c r="E73" s="4"/>
      <c r="F73" s="4"/>
    </row>
    <row r="74" spans="1:6" s="12" customFormat="1" ht="12.6" customHeight="1" x14ac:dyDescent="0.25">
      <c r="A74" s="5"/>
      <c r="B74" s="169"/>
      <c r="C74" s="13"/>
      <c r="D74" s="38"/>
      <c r="E74" s="4"/>
      <c r="F74" s="4"/>
    </row>
    <row r="75" spans="1:6" s="12" customFormat="1" ht="12.6" customHeight="1" x14ac:dyDescent="0.25">
      <c r="A75" s="5"/>
      <c r="B75" s="169"/>
      <c r="C75" s="13"/>
      <c r="D75" s="38"/>
      <c r="E75" s="4"/>
      <c r="F75" s="4"/>
    </row>
    <row r="76" spans="1:6" s="12" customFormat="1" ht="12.6" customHeight="1" x14ac:dyDescent="0.25">
      <c r="A76" s="5"/>
      <c r="B76" s="169"/>
      <c r="C76" s="13"/>
      <c r="D76" s="38"/>
      <c r="E76" s="4"/>
      <c r="F76" s="4"/>
    </row>
    <row r="77" spans="1:6" s="12" customFormat="1" ht="12.6" customHeight="1" x14ac:dyDescent="0.25">
      <c r="A77" s="5"/>
      <c r="B77" s="78" t="s">
        <v>32</v>
      </c>
      <c r="C77" s="13"/>
      <c r="D77" s="38"/>
      <c r="E77" s="4"/>
      <c r="F77" s="4"/>
    </row>
    <row r="78" spans="1:6" s="12" customFormat="1" ht="12.6" customHeight="1" x14ac:dyDescent="0.25">
      <c r="A78" s="5"/>
      <c r="C78" s="19" t="s">
        <v>33</v>
      </c>
      <c r="D78" s="20">
        <v>302</v>
      </c>
      <c r="E78" s="4"/>
      <c r="F78" s="4">
        <f>D78*E78</f>
        <v>0</v>
      </c>
    </row>
    <row r="79" spans="1:6" s="12" customFormat="1" ht="12.6" customHeight="1" x14ac:dyDescent="0.25">
      <c r="A79" s="5"/>
      <c r="B79" s="78" t="s">
        <v>34</v>
      </c>
      <c r="C79" s="13"/>
      <c r="D79" s="38"/>
      <c r="E79" s="4"/>
      <c r="F79" s="4"/>
    </row>
    <row r="80" spans="1:6" s="12" customFormat="1" ht="12.6" customHeight="1" x14ac:dyDescent="0.25">
      <c r="A80" s="5"/>
      <c r="C80" s="19" t="s">
        <v>33</v>
      </c>
      <c r="D80" s="20">
        <v>76</v>
      </c>
      <c r="E80" s="4"/>
      <c r="F80" s="4">
        <f>D80*E80</f>
        <v>0</v>
      </c>
    </row>
    <row r="81" spans="1:6" s="12" customFormat="1" ht="12.6" customHeight="1" x14ac:dyDescent="0.25">
      <c r="A81" s="5"/>
      <c r="C81" s="19"/>
      <c r="D81" s="20"/>
      <c r="E81" s="4"/>
      <c r="F81" s="4"/>
    </row>
    <row r="82" spans="1:6" s="12" customFormat="1" ht="12.6" customHeight="1" x14ac:dyDescent="0.25">
      <c r="A82" s="5"/>
      <c r="C82" s="19"/>
      <c r="D82" s="20"/>
      <c r="E82" s="4"/>
      <c r="F82" s="4"/>
    </row>
    <row r="83" spans="1:6" s="12" customFormat="1" ht="12.6" customHeight="1" x14ac:dyDescent="0.25">
      <c r="A83" s="7">
        <v>9</v>
      </c>
      <c r="B83" s="178" t="s">
        <v>98</v>
      </c>
      <c r="C83" s="13"/>
      <c r="D83" s="38"/>
      <c r="E83" s="4"/>
      <c r="F83" s="4"/>
    </row>
    <row r="84" spans="1:6" s="12" customFormat="1" ht="12.6" customHeight="1" x14ac:dyDescent="0.25">
      <c r="A84" s="5"/>
      <c r="B84" s="178"/>
      <c r="C84" s="13"/>
      <c r="D84" s="38"/>
      <c r="E84" s="4"/>
      <c r="F84" s="4"/>
    </row>
    <row r="85" spans="1:6" s="12" customFormat="1" ht="12.6" customHeight="1" x14ac:dyDescent="0.25">
      <c r="A85" s="5"/>
      <c r="B85" s="15"/>
      <c r="C85" s="13"/>
      <c r="D85" s="38"/>
      <c r="E85" s="4"/>
      <c r="F85" s="4"/>
    </row>
    <row r="86" spans="1:6" s="12" customFormat="1" ht="12.6" customHeight="1" x14ac:dyDescent="0.25">
      <c r="A86" s="5"/>
      <c r="B86" s="78" t="s">
        <v>99</v>
      </c>
      <c r="C86" s="13"/>
      <c r="D86" s="38"/>
      <c r="E86" s="4"/>
      <c r="F86" s="4"/>
    </row>
    <row r="87" spans="1:6" s="12" customFormat="1" ht="12.6" customHeight="1" x14ac:dyDescent="0.25">
      <c r="A87" s="5"/>
      <c r="C87" s="19" t="s">
        <v>33</v>
      </c>
      <c r="D87" s="20">
        <v>3</v>
      </c>
      <c r="E87" s="4"/>
      <c r="F87" s="4">
        <f>D87*E87</f>
        <v>0</v>
      </c>
    </row>
    <row r="88" spans="1:6" s="12" customFormat="1" ht="12.6" customHeight="1" x14ac:dyDescent="0.25">
      <c r="A88" s="5"/>
      <c r="B88" s="78" t="s">
        <v>100</v>
      </c>
      <c r="C88" s="13"/>
      <c r="D88" s="38"/>
      <c r="E88" s="4"/>
      <c r="F88" s="4"/>
    </row>
    <row r="89" spans="1:6" s="12" customFormat="1" ht="12.6" customHeight="1" x14ac:dyDescent="0.25">
      <c r="A89" s="5"/>
      <c r="C89" s="19" t="s">
        <v>33</v>
      </c>
      <c r="D89" s="20">
        <v>3</v>
      </c>
      <c r="E89" s="4"/>
      <c r="F89" s="4">
        <f>D89*E89</f>
        <v>0</v>
      </c>
    </row>
    <row r="90" spans="1:6" s="12" customFormat="1" ht="12.6" customHeight="1" x14ac:dyDescent="0.25">
      <c r="A90" s="5"/>
      <c r="C90" s="19"/>
      <c r="D90" s="20"/>
      <c r="E90" s="4"/>
      <c r="F90" s="4"/>
    </row>
    <row r="91" spans="1:6" s="12" customFormat="1" ht="12.6" customHeight="1" x14ac:dyDescent="0.25">
      <c r="A91" s="5"/>
      <c r="C91" s="19"/>
      <c r="D91" s="20"/>
      <c r="E91" s="4"/>
      <c r="F91" s="4"/>
    </row>
    <row r="92" spans="1:6" s="12" customFormat="1" ht="12.6" customHeight="1" x14ac:dyDescent="0.2">
      <c r="A92" s="7">
        <v>10</v>
      </c>
      <c r="B92" s="173" t="s">
        <v>35</v>
      </c>
      <c r="C92" s="19"/>
      <c r="D92" s="74"/>
      <c r="E92" s="22"/>
      <c r="F92" s="4"/>
    </row>
    <row r="93" spans="1:6" s="12" customFormat="1" ht="12.6" customHeight="1" x14ac:dyDescent="0.25">
      <c r="A93" s="5"/>
      <c r="B93" s="173"/>
      <c r="C93" s="19"/>
      <c r="D93" s="74"/>
      <c r="E93" s="22"/>
      <c r="F93" s="4"/>
    </row>
    <row r="94" spans="1:6" s="12" customFormat="1" ht="12.6" customHeight="1" x14ac:dyDescent="0.25">
      <c r="A94" s="5"/>
      <c r="C94" s="19" t="s">
        <v>29</v>
      </c>
      <c r="D94" s="20">
        <v>1008</v>
      </c>
      <c r="E94" s="4"/>
      <c r="F94" s="4">
        <f>D94*E94</f>
        <v>0</v>
      </c>
    </row>
    <row r="95" spans="1:6" s="12" customFormat="1" ht="12.6" customHeight="1" x14ac:dyDescent="0.25">
      <c r="A95" s="5"/>
      <c r="B95" s="21"/>
      <c r="C95" s="19"/>
      <c r="D95" s="74"/>
      <c r="E95" s="22"/>
      <c r="F95" s="4"/>
    </row>
    <row r="96" spans="1:6" s="12" customFormat="1" ht="12.6" customHeight="1" x14ac:dyDescent="0.25">
      <c r="A96" s="5"/>
      <c r="B96" s="21"/>
      <c r="C96" s="19"/>
      <c r="D96" s="74"/>
      <c r="E96" s="22"/>
      <c r="F96" s="4"/>
    </row>
    <row r="97" spans="1:6" s="12" customFormat="1" ht="12.6" customHeight="1" x14ac:dyDescent="0.2">
      <c r="A97" s="7">
        <v>11</v>
      </c>
      <c r="B97" s="177" t="s">
        <v>211</v>
      </c>
      <c r="C97" s="19"/>
      <c r="D97" s="20"/>
      <c r="E97" s="4"/>
      <c r="F97" s="4"/>
    </row>
    <row r="98" spans="1:6" s="12" customFormat="1" ht="12.6" customHeight="1" x14ac:dyDescent="0.25">
      <c r="A98" s="5"/>
      <c r="B98" s="175"/>
      <c r="C98" s="19"/>
      <c r="D98" s="20"/>
      <c r="E98" s="4"/>
      <c r="F98" s="4"/>
    </row>
    <row r="99" spans="1:6" s="12" customFormat="1" ht="12.6" customHeight="1" x14ac:dyDescent="0.25">
      <c r="A99" s="5"/>
      <c r="B99" s="175"/>
      <c r="C99" s="19"/>
      <c r="D99" s="20"/>
      <c r="E99" s="4"/>
      <c r="F99" s="4"/>
    </row>
    <row r="100" spans="1:6" s="12" customFormat="1" ht="12.6" customHeight="1" x14ac:dyDescent="0.25">
      <c r="A100" s="5"/>
      <c r="B100" s="175"/>
      <c r="C100" s="19"/>
      <c r="D100" s="20"/>
      <c r="E100" s="4"/>
      <c r="F100" s="4"/>
    </row>
    <row r="101" spans="1:6" s="12" customFormat="1" ht="12.6" customHeight="1" x14ac:dyDescent="0.25">
      <c r="A101" s="5"/>
      <c r="B101" s="175"/>
      <c r="C101" s="19"/>
      <c r="D101" s="20"/>
      <c r="E101" s="4"/>
      <c r="F101" s="4"/>
    </row>
    <row r="102" spans="1:6" s="12" customFormat="1" ht="12.6" customHeight="1" x14ac:dyDescent="0.25">
      <c r="A102" s="5"/>
      <c r="B102" s="175"/>
      <c r="C102" s="19"/>
      <c r="D102" s="20"/>
      <c r="E102" s="4"/>
      <c r="F102" s="4"/>
    </row>
    <row r="103" spans="1:6" s="12" customFormat="1" ht="12.6" customHeight="1" x14ac:dyDescent="0.25">
      <c r="A103" s="5"/>
      <c r="B103" s="175"/>
      <c r="C103" s="19"/>
      <c r="D103" s="20"/>
      <c r="E103" s="4"/>
      <c r="F103" s="4"/>
    </row>
    <row r="104" spans="1:6" s="12" customFormat="1" ht="12.6" customHeight="1" x14ac:dyDescent="0.25">
      <c r="A104" s="5"/>
      <c r="B104" s="175"/>
      <c r="C104" s="19"/>
      <c r="D104" s="20"/>
      <c r="E104" s="4"/>
      <c r="F104" s="4"/>
    </row>
    <row r="105" spans="1:6" s="12" customFormat="1" ht="12.6" customHeight="1" x14ac:dyDescent="0.25">
      <c r="A105" s="5"/>
      <c r="B105" s="175"/>
      <c r="C105" s="19"/>
      <c r="D105" s="20"/>
      <c r="E105" s="4"/>
      <c r="F105" s="4"/>
    </row>
    <row r="106" spans="1:6" s="12" customFormat="1" ht="23.25" customHeight="1" x14ac:dyDescent="0.25">
      <c r="A106" s="5"/>
      <c r="B106" s="175"/>
      <c r="C106" s="19"/>
      <c r="D106" s="20"/>
      <c r="E106" s="4"/>
      <c r="F106" s="4"/>
    </row>
    <row r="107" spans="1:6" s="12" customFormat="1" ht="12.6" customHeight="1" x14ac:dyDescent="0.25">
      <c r="A107" s="5"/>
      <c r="C107" s="19" t="s">
        <v>24</v>
      </c>
      <c r="D107" s="20">
        <v>8</v>
      </c>
      <c r="E107" s="4"/>
      <c r="F107" s="4">
        <f>D107*E107</f>
        <v>0</v>
      </c>
    </row>
    <row r="108" spans="1:6" s="12" customFormat="1" ht="12.6" customHeight="1" x14ac:dyDescent="0.25">
      <c r="A108" s="5"/>
      <c r="B108" s="21"/>
      <c r="C108" s="19"/>
      <c r="D108" s="74"/>
      <c r="E108" s="22"/>
      <c r="F108" s="4"/>
    </row>
    <row r="109" spans="1:6" s="12" customFormat="1" ht="12.6" customHeight="1" x14ac:dyDescent="0.2">
      <c r="A109" s="7">
        <v>12</v>
      </c>
      <c r="B109" s="173" t="s">
        <v>36</v>
      </c>
      <c r="C109" s="19"/>
      <c r="D109" s="74"/>
      <c r="E109" s="22"/>
      <c r="F109" s="4"/>
    </row>
    <row r="110" spans="1:6" s="12" customFormat="1" ht="12.6" customHeight="1" x14ac:dyDescent="0.25">
      <c r="A110" s="5"/>
      <c r="B110" s="173"/>
      <c r="C110" s="19"/>
      <c r="D110" s="74"/>
      <c r="E110" s="22"/>
      <c r="F110" s="4"/>
    </row>
    <row r="111" spans="1:6" s="12" customFormat="1" ht="12.6" customHeight="1" x14ac:dyDescent="0.25">
      <c r="A111" s="5"/>
      <c r="C111" s="19" t="s">
        <v>29</v>
      </c>
      <c r="D111" s="20">
        <v>270</v>
      </c>
      <c r="E111" s="4"/>
      <c r="F111" s="4">
        <f>D111*E111</f>
        <v>0</v>
      </c>
    </row>
    <row r="112" spans="1:6" s="12" customFormat="1" ht="12.6" customHeight="1" x14ac:dyDescent="0.25">
      <c r="A112" s="5"/>
      <c r="C112" s="19"/>
      <c r="D112" s="20"/>
      <c r="E112" s="4"/>
      <c r="F112" s="4"/>
    </row>
    <row r="113" spans="1:6" s="12" customFormat="1" ht="12.6" customHeight="1" x14ac:dyDescent="0.2">
      <c r="A113" s="7">
        <v>13</v>
      </c>
      <c r="B113" s="173" t="s">
        <v>37</v>
      </c>
      <c r="C113" s="19"/>
      <c r="D113" s="74"/>
      <c r="E113" s="22"/>
      <c r="F113" s="4"/>
    </row>
    <row r="114" spans="1:6" s="12" customFormat="1" ht="12.6" customHeight="1" x14ac:dyDescent="0.25">
      <c r="A114" s="5"/>
      <c r="B114" s="173"/>
      <c r="C114" s="19"/>
      <c r="D114" s="74"/>
      <c r="E114" s="22"/>
      <c r="F114" s="4"/>
    </row>
    <row r="115" spans="1:6" s="12" customFormat="1" ht="12.6" customHeight="1" x14ac:dyDescent="0.25">
      <c r="A115" s="5"/>
      <c r="C115" s="19" t="s">
        <v>33</v>
      </c>
      <c r="D115" s="20">
        <v>27</v>
      </c>
      <c r="E115" s="22"/>
      <c r="F115" s="4">
        <f>D115*E115</f>
        <v>0</v>
      </c>
    </row>
    <row r="116" spans="1:6" s="12" customFormat="1" ht="12.6" customHeight="1" x14ac:dyDescent="0.25">
      <c r="A116" s="5"/>
      <c r="C116" s="19"/>
      <c r="D116" s="20"/>
      <c r="E116" s="4"/>
      <c r="F116" s="4"/>
    </row>
    <row r="117" spans="1:6" s="12" customFormat="1" ht="12.6" customHeight="1" x14ac:dyDescent="0.2">
      <c r="A117" s="7">
        <v>14</v>
      </c>
      <c r="B117" s="173" t="s">
        <v>38</v>
      </c>
      <c r="C117" s="19"/>
      <c r="D117" s="74"/>
      <c r="E117" s="22"/>
      <c r="F117" s="4"/>
    </row>
    <row r="118" spans="1:6" s="12" customFormat="1" ht="12.6" customHeight="1" x14ac:dyDescent="0.25">
      <c r="A118" s="5"/>
      <c r="B118" s="173"/>
      <c r="C118" s="19"/>
      <c r="D118" s="74"/>
      <c r="E118" s="22"/>
      <c r="F118" s="4"/>
    </row>
    <row r="119" spans="1:6" s="12" customFormat="1" ht="12.6" customHeight="1" x14ac:dyDescent="0.25">
      <c r="A119" s="5"/>
      <c r="B119" s="173"/>
      <c r="C119" s="19"/>
      <c r="D119" s="74"/>
      <c r="E119" s="22"/>
      <c r="F119" s="4"/>
    </row>
    <row r="120" spans="1:6" s="12" customFormat="1" ht="12.6" customHeight="1" x14ac:dyDescent="0.25">
      <c r="A120" s="5"/>
      <c r="B120" s="173"/>
      <c r="C120" s="19"/>
      <c r="D120" s="74"/>
      <c r="E120" s="22"/>
      <c r="F120" s="4"/>
    </row>
    <row r="121" spans="1:6" s="12" customFormat="1" ht="13.5" customHeight="1" x14ac:dyDescent="0.25">
      <c r="A121" s="5"/>
      <c r="B121" s="173"/>
      <c r="C121" s="19"/>
      <c r="D121" s="74"/>
      <c r="E121" s="22"/>
      <c r="F121" s="4"/>
    </row>
    <row r="122" spans="1:6" s="12" customFormat="1" ht="12.6" customHeight="1" x14ac:dyDescent="0.25">
      <c r="A122" s="5"/>
      <c r="C122" s="19" t="s">
        <v>33</v>
      </c>
      <c r="D122" s="20">
        <v>39</v>
      </c>
      <c r="E122" s="22"/>
      <c r="F122" s="4">
        <f>D122*E122</f>
        <v>0</v>
      </c>
    </row>
    <row r="123" spans="1:6" s="12" customFormat="1" ht="12.6" customHeight="1" x14ac:dyDescent="0.25">
      <c r="A123" s="5"/>
      <c r="C123" s="19"/>
      <c r="D123" s="20"/>
      <c r="E123" s="4"/>
      <c r="F123" s="4"/>
    </row>
    <row r="124" spans="1:6" s="12" customFormat="1" ht="12.6" customHeight="1" x14ac:dyDescent="0.2">
      <c r="A124" s="7">
        <v>15</v>
      </c>
      <c r="B124" s="173" t="s">
        <v>39</v>
      </c>
      <c r="C124" s="19"/>
      <c r="D124" s="74"/>
      <c r="E124" s="22"/>
      <c r="F124" s="4"/>
    </row>
    <row r="125" spans="1:6" s="12" customFormat="1" ht="12.6" customHeight="1" x14ac:dyDescent="0.25">
      <c r="A125" s="5"/>
      <c r="B125" s="175"/>
      <c r="C125" s="19"/>
      <c r="D125" s="74"/>
      <c r="E125" s="22"/>
      <c r="F125" s="4"/>
    </row>
    <row r="126" spans="1:6" s="12" customFormat="1" ht="12.6" customHeight="1" x14ac:dyDescent="0.25">
      <c r="A126" s="5"/>
      <c r="C126" s="19" t="s">
        <v>40</v>
      </c>
      <c r="D126" s="20">
        <v>388</v>
      </c>
      <c r="E126" s="22"/>
      <c r="F126" s="22">
        <f>D126*E126</f>
        <v>0</v>
      </c>
    </row>
    <row r="127" spans="1:6" s="12" customFormat="1" ht="12.6" customHeight="1" x14ac:dyDescent="0.25">
      <c r="A127" s="5"/>
      <c r="C127" s="19"/>
      <c r="D127" s="19"/>
      <c r="E127" s="22"/>
      <c r="F127" s="22"/>
    </row>
    <row r="128" spans="1:6" s="12" customFormat="1" ht="12.6" customHeight="1" x14ac:dyDescent="0.2">
      <c r="A128" s="7">
        <v>16</v>
      </c>
      <c r="B128" s="173" t="s">
        <v>221</v>
      </c>
      <c r="C128" s="19"/>
      <c r="D128" s="74"/>
      <c r="E128" s="22"/>
      <c r="F128" s="4"/>
    </row>
    <row r="129" spans="1:6" s="12" customFormat="1" ht="12.6" customHeight="1" x14ac:dyDescent="0.25">
      <c r="A129" s="5"/>
      <c r="B129" s="175"/>
      <c r="C129" s="19"/>
      <c r="D129" s="74"/>
      <c r="E129" s="22"/>
      <c r="F129" s="4"/>
    </row>
    <row r="130" spans="1:6" s="12" customFormat="1" ht="12.6" customHeight="1" x14ac:dyDescent="0.25">
      <c r="A130" s="5"/>
      <c r="C130" s="19" t="s">
        <v>33</v>
      </c>
      <c r="D130" s="19">
        <v>200</v>
      </c>
      <c r="E130" s="22"/>
      <c r="F130" s="22">
        <f>D130*E130</f>
        <v>0</v>
      </c>
    </row>
    <row r="131" spans="1:6" s="12" customFormat="1" ht="12.6" customHeight="1" x14ac:dyDescent="0.25">
      <c r="A131" s="5"/>
      <c r="C131" s="19"/>
      <c r="D131" s="19"/>
      <c r="E131" s="22"/>
      <c r="F131" s="22"/>
    </row>
    <row r="132" spans="1:6" s="12" customFormat="1" ht="12.6" customHeight="1" x14ac:dyDescent="0.2">
      <c r="A132" s="7">
        <v>17</v>
      </c>
      <c r="B132" s="173" t="s">
        <v>41</v>
      </c>
      <c r="C132" s="19"/>
      <c r="D132" s="74"/>
      <c r="E132" s="22"/>
      <c r="F132" s="4"/>
    </row>
    <row r="133" spans="1:6" s="12" customFormat="1" ht="12.6" customHeight="1" x14ac:dyDescent="0.25">
      <c r="A133" s="5"/>
      <c r="B133" s="175"/>
      <c r="C133" s="19"/>
      <c r="D133" s="74"/>
      <c r="E133" s="22"/>
      <c r="F133" s="4"/>
    </row>
    <row r="134" spans="1:6" s="12" customFormat="1" ht="12.6" customHeight="1" x14ac:dyDescent="0.25">
      <c r="A134" s="5"/>
      <c r="B134" s="175"/>
      <c r="C134" s="19"/>
      <c r="D134" s="74"/>
      <c r="E134" s="22"/>
      <c r="F134" s="4"/>
    </row>
    <row r="135" spans="1:6" s="12" customFormat="1" ht="12.6" customHeight="1" x14ac:dyDescent="0.25">
      <c r="A135" s="5"/>
      <c r="C135" s="19" t="s">
        <v>33</v>
      </c>
      <c r="D135" s="19">
        <v>110</v>
      </c>
      <c r="E135" s="22"/>
      <c r="F135" s="22">
        <f>D135*E135</f>
        <v>0</v>
      </c>
    </row>
    <row r="136" spans="1:6" s="12" customFormat="1" ht="12.6" customHeight="1" x14ac:dyDescent="0.25">
      <c r="A136" s="5"/>
      <c r="C136" s="19"/>
      <c r="D136" s="19"/>
      <c r="E136" s="22"/>
      <c r="F136" s="22"/>
    </row>
    <row r="137" spans="1:6" s="12" customFormat="1" ht="12.6" customHeight="1" x14ac:dyDescent="0.2">
      <c r="A137" s="7">
        <v>18</v>
      </c>
      <c r="B137" s="173" t="s">
        <v>104</v>
      </c>
      <c r="C137" s="19"/>
      <c r="D137" s="74"/>
      <c r="E137" s="22"/>
      <c r="F137" s="4"/>
    </row>
    <row r="138" spans="1:6" s="12" customFormat="1" ht="12.6" customHeight="1" x14ac:dyDescent="0.25">
      <c r="A138" s="5"/>
      <c r="B138" s="175"/>
      <c r="C138" s="19"/>
      <c r="D138" s="74"/>
      <c r="E138" s="22"/>
      <c r="F138" s="4"/>
    </row>
    <row r="139" spans="1:6" s="12" customFormat="1" ht="12.6" customHeight="1" x14ac:dyDescent="0.25">
      <c r="A139" s="5"/>
      <c r="B139" s="175"/>
      <c r="C139" s="19"/>
      <c r="D139" s="74"/>
      <c r="E139" s="22"/>
      <c r="F139" s="4"/>
    </row>
    <row r="140" spans="1:6" s="12" customFormat="1" ht="12.6" customHeight="1" x14ac:dyDescent="0.25">
      <c r="A140" s="5"/>
      <c r="C140" s="19" t="s">
        <v>33</v>
      </c>
      <c r="D140" s="20">
        <v>27</v>
      </c>
      <c r="E140" s="22"/>
      <c r="F140" s="22">
        <f>D140*E140</f>
        <v>0</v>
      </c>
    </row>
    <row r="141" spans="1:6" s="12" customFormat="1" ht="12.6" customHeight="1" x14ac:dyDescent="0.25">
      <c r="A141" s="5"/>
      <c r="C141" s="19"/>
      <c r="D141" s="19"/>
      <c r="E141" s="22"/>
      <c r="F141" s="22"/>
    </row>
    <row r="142" spans="1:6" s="12" customFormat="1" ht="12.6" customHeight="1" x14ac:dyDescent="0.2">
      <c r="A142" s="7">
        <v>19</v>
      </c>
      <c r="B142" s="173" t="s">
        <v>101</v>
      </c>
      <c r="C142" s="19"/>
      <c r="D142" s="146"/>
      <c r="E142" s="22"/>
      <c r="F142" s="4"/>
    </row>
    <row r="143" spans="1:6" s="12" customFormat="1" ht="12.6" customHeight="1" x14ac:dyDescent="0.25">
      <c r="A143" s="5"/>
      <c r="B143" s="173"/>
      <c r="C143" s="19"/>
      <c r="D143" s="146"/>
      <c r="E143" s="22"/>
      <c r="F143" s="4"/>
    </row>
    <row r="144" spans="1:6" s="12" customFormat="1" ht="12.6" customHeight="1" x14ac:dyDescent="0.25">
      <c r="A144" s="5"/>
      <c r="C144" s="19" t="s">
        <v>29</v>
      </c>
      <c r="D144" s="20">
        <v>120</v>
      </c>
      <c r="E144" s="22"/>
      <c r="F144" s="22">
        <f>D144*E144</f>
        <v>0</v>
      </c>
    </row>
    <row r="145" spans="1:6" s="12" customFormat="1" ht="12.6" customHeight="1" x14ac:dyDescent="0.25">
      <c r="A145" s="5"/>
      <c r="C145" s="19"/>
      <c r="D145" s="19"/>
      <c r="E145" s="22"/>
      <c r="F145" s="22"/>
    </row>
    <row r="146" spans="1:6" s="12" customFormat="1" ht="12.6" customHeight="1" x14ac:dyDescent="0.2">
      <c r="A146" s="7">
        <v>20</v>
      </c>
      <c r="B146" s="173" t="s">
        <v>112</v>
      </c>
      <c r="C146" s="19"/>
      <c r="D146" s="74"/>
      <c r="E146" s="22"/>
      <c r="F146" s="4"/>
    </row>
    <row r="147" spans="1:6" s="12" customFormat="1" ht="12.6" customHeight="1" x14ac:dyDescent="0.25">
      <c r="A147" s="5"/>
      <c r="B147" s="169"/>
      <c r="C147" s="19"/>
      <c r="D147" s="74"/>
      <c r="E147" s="22"/>
      <c r="F147" s="4"/>
    </row>
    <row r="148" spans="1:6" s="12" customFormat="1" ht="12.6" customHeight="1" x14ac:dyDescent="0.25">
      <c r="A148" s="5"/>
      <c r="B148" s="169"/>
      <c r="C148" s="19"/>
      <c r="D148" s="74"/>
      <c r="E148" s="22"/>
      <c r="F148" s="4"/>
    </row>
    <row r="149" spans="1:6" s="12" customFormat="1" ht="12.6" customHeight="1" x14ac:dyDescent="0.25">
      <c r="A149" s="5"/>
      <c r="B149" s="169"/>
      <c r="C149" s="19"/>
      <c r="D149" s="74"/>
      <c r="E149" s="22"/>
      <c r="F149" s="4"/>
    </row>
    <row r="150" spans="1:6" s="12" customFormat="1" ht="17.25" customHeight="1" x14ac:dyDescent="0.25">
      <c r="A150" s="5"/>
      <c r="B150" s="169"/>
      <c r="C150" s="19"/>
      <c r="D150" s="74"/>
      <c r="E150" s="22"/>
      <c r="F150" s="4"/>
    </row>
    <row r="151" spans="1:6" s="12" customFormat="1" ht="12.6" customHeight="1" x14ac:dyDescent="0.25">
      <c r="A151" s="5"/>
      <c r="C151" s="19" t="s">
        <v>29</v>
      </c>
      <c r="D151" s="20">
        <v>120</v>
      </c>
      <c r="E151" s="22"/>
      <c r="F151" s="22">
        <f>D151*E151</f>
        <v>0</v>
      </c>
    </row>
    <row r="152" spans="1:6" s="12" customFormat="1" ht="12.6" customHeight="1" x14ac:dyDescent="0.25">
      <c r="A152" s="5"/>
      <c r="C152" s="19"/>
      <c r="D152" s="19"/>
      <c r="E152" s="22"/>
      <c r="F152" s="22"/>
    </row>
    <row r="153" spans="1:6" s="12" customFormat="1" ht="12.6" customHeight="1" x14ac:dyDescent="0.2">
      <c r="A153" s="7">
        <v>21</v>
      </c>
      <c r="B153" s="178" t="s">
        <v>102</v>
      </c>
      <c r="C153" s="19"/>
      <c r="D153" s="19"/>
      <c r="E153" s="22"/>
      <c r="F153" s="22"/>
    </row>
    <row r="154" spans="1:6" s="12" customFormat="1" ht="12.6" customHeight="1" x14ac:dyDescent="0.25">
      <c r="A154" s="5"/>
      <c r="B154" s="178"/>
      <c r="C154" s="19"/>
      <c r="D154" s="19"/>
      <c r="E154" s="22"/>
      <c r="F154" s="22"/>
    </row>
    <row r="155" spans="1:6" s="12" customFormat="1" ht="12.6" customHeight="1" x14ac:dyDescent="0.25">
      <c r="A155" s="5"/>
      <c r="C155" s="19" t="s">
        <v>24</v>
      </c>
      <c r="D155" s="20">
        <v>160</v>
      </c>
      <c r="E155" s="22"/>
      <c r="F155" s="22">
        <f>D155*E155</f>
        <v>0</v>
      </c>
    </row>
    <row r="156" spans="1:6" s="12" customFormat="1" ht="12.6" customHeight="1" x14ac:dyDescent="0.25">
      <c r="A156" s="5"/>
      <c r="C156" s="19"/>
      <c r="D156" s="19"/>
      <c r="E156" s="22"/>
      <c r="F156" s="22"/>
    </row>
    <row r="157" spans="1:6" s="12" customFormat="1" ht="12.6" customHeight="1" x14ac:dyDescent="0.25">
      <c r="A157" s="5"/>
      <c r="C157" s="19"/>
      <c r="D157" s="19"/>
      <c r="E157" s="22"/>
      <c r="F157" s="22"/>
    </row>
    <row r="158" spans="1:6" s="12" customFormat="1" ht="12.6" customHeight="1" x14ac:dyDescent="0.2">
      <c r="A158" s="7">
        <v>22</v>
      </c>
      <c r="B158" s="173" t="s">
        <v>103</v>
      </c>
      <c r="C158" s="19"/>
      <c r="D158" s="146"/>
      <c r="E158" s="22"/>
      <c r="F158" s="4"/>
    </row>
    <row r="159" spans="1:6" s="12" customFormat="1" ht="12.6" customHeight="1" x14ac:dyDescent="0.25">
      <c r="A159" s="5"/>
      <c r="B159" s="173"/>
      <c r="C159" s="19"/>
      <c r="D159" s="146"/>
      <c r="E159" s="22"/>
      <c r="F159" s="4"/>
    </row>
    <row r="160" spans="1:6" s="12" customFormat="1" ht="12.6" customHeight="1" x14ac:dyDescent="0.25">
      <c r="A160" s="5"/>
      <c r="C160" s="19" t="s">
        <v>29</v>
      </c>
      <c r="D160" s="19">
        <v>190</v>
      </c>
      <c r="E160" s="22"/>
      <c r="F160" s="22">
        <f>D160*E160</f>
        <v>0</v>
      </c>
    </row>
    <row r="161" spans="1:6" s="12" customFormat="1" ht="12.6" customHeight="1" x14ac:dyDescent="0.25">
      <c r="A161" s="5"/>
      <c r="C161" s="19"/>
      <c r="D161" s="19"/>
      <c r="E161" s="22"/>
      <c r="F161" s="22"/>
    </row>
    <row r="162" spans="1:6" s="12" customFormat="1" ht="12.6" customHeight="1" x14ac:dyDescent="0.2">
      <c r="A162" s="7">
        <v>23</v>
      </c>
      <c r="B162" s="173" t="s">
        <v>42</v>
      </c>
      <c r="C162" s="19"/>
      <c r="D162" s="74"/>
      <c r="E162" s="22"/>
      <c r="F162" s="4"/>
    </row>
    <row r="163" spans="1:6" s="12" customFormat="1" ht="12.6" customHeight="1" x14ac:dyDescent="0.25">
      <c r="A163" s="5"/>
      <c r="B163" s="175"/>
      <c r="C163" s="19"/>
      <c r="D163" s="74"/>
      <c r="E163" s="22"/>
      <c r="F163" s="4"/>
    </row>
    <row r="164" spans="1:6" s="12" customFormat="1" ht="12.6" customHeight="1" x14ac:dyDescent="0.25">
      <c r="A164" s="5"/>
      <c r="C164" s="19" t="s">
        <v>33</v>
      </c>
      <c r="D164" s="19">
        <v>178</v>
      </c>
      <c r="E164" s="22"/>
      <c r="F164" s="22">
        <f>D164*E164</f>
        <v>0</v>
      </c>
    </row>
    <row r="165" spans="1:6" s="12" customFormat="1" ht="12.6" customHeight="1" x14ac:dyDescent="0.25">
      <c r="A165" s="5"/>
      <c r="B165" s="21"/>
      <c r="C165" s="19"/>
      <c r="D165" s="74"/>
      <c r="E165" s="22"/>
      <c r="F165" s="4"/>
    </row>
    <row r="166" spans="1:6" s="12" customFormat="1" ht="12.6" customHeight="1" x14ac:dyDescent="0.2">
      <c r="A166" s="7">
        <v>24</v>
      </c>
      <c r="B166" s="173" t="s">
        <v>43</v>
      </c>
      <c r="C166" s="19"/>
      <c r="D166" s="74"/>
      <c r="E166" s="22"/>
      <c r="F166" s="4"/>
    </row>
    <row r="167" spans="1:6" s="12" customFormat="1" ht="12.6" customHeight="1" x14ac:dyDescent="0.25">
      <c r="A167" s="5"/>
      <c r="B167" s="175"/>
      <c r="C167" s="19"/>
      <c r="D167" s="74"/>
      <c r="E167" s="22"/>
      <c r="F167" s="4"/>
    </row>
    <row r="168" spans="1:6" s="12" customFormat="1" ht="12.6" customHeight="1" x14ac:dyDescent="0.25">
      <c r="A168" s="5"/>
      <c r="B168" s="97" t="s">
        <v>105</v>
      </c>
      <c r="C168" s="19"/>
      <c r="D168" s="74"/>
      <c r="E168" s="22"/>
      <c r="F168" s="4"/>
    </row>
    <row r="169" spans="1:6" s="12" customFormat="1" ht="12.6" customHeight="1" x14ac:dyDescent="0.25">
      <c r="A169" s="5"/>
      <c r="C169" s="19" t="s">
        <v>26</v>
      </c>
      <c r="D169" s="19">
        <v>2</v>
      </c>
      <c r="E169" s="22"/>
      <c r="F169" s="22">
        <f>D169*E169</f>
        <v>0</v>
      </c>
    </row>
    <row r="170" spans="1:6" s="12" customFormat="1" ht="12.6" customHeight="1" x14ac:dyDescent="0.25">
      <c r="A170" s="5"/>
      <c r="C170" s="19"/>
      <c r="D170" s="19"/>
      <c r="E170" s="22"/>
      <c r="F170" s="22"/>
    </row>
    <row r="171" spans="1:6" s="12" customFormat="1" ht="12.6" customHeight="1" x14ac:dyDescent="0.2">
      <c r="A171" s="7">
        <v>25</v>
      </c>
      <c r="B171" s="173" t="s">
        <v>44</v>
      </c>
      <c r="C171" s="19"/>
      <c r="D171" s="74"/>
      <c r="E171" s="22"/>
      <c r="F171" s="4"/>
    </row>
    <row r="172" spans="1:6" s="12" customFormat="1" ht="12.6" customHeight="1" x14ac:dyDescent="0.25">
      <c r="A172" s="5"/>
      <c r="B172" s="175"/>
      <c r="C172" s="19"/>
      <c r="D172" s="74"/>
      <c r="E172" s="22"/>
      <c r="F172" s="4"/>
    </row>
    <row r="173" spans="1:6" s="12" customFormat="1" ht="12.6" customHeight="1" x14ac:dyDescent="0.25">
      <c r="A173" s="5"/>
      <c r="B173" s="175"/>
      <c r="C173" s="19"/>
      <c r="D173" s="74"/>
      <c r="E173" s="22"/>
      <c r="F173" s="4"/>
    </row>
    <row r="174" spans="1:6" s="12" customFormat="1" ht="12.6" customHeight="1" x14ac:dyDescent="0.2">
      <c r="A174" s="43"/>
      <c r="C174" s="19" t="s">
        <v>26</v>
      </c>
      <c r="D174" s="19">
        <v>2</v>
      </c>
      <c r="E174" s="22"/>
      <c r="F174" s="22">
        <f>D174*E174</f>
        <v>0</v>
      </c>
    </row>
    <row r="175" spans="1:6" s="12" customFormat="1" ht="12.6" customHeight="1" x14ac:dyDescent="0.2">
      <c r="A175" s="43"/>
      <c r="C175" s="19"/>
      <c r="D175" s="19"/>
      <c r="E175" s="22"/>
      <c r="F175" s="22"/>
    </row>
    <row r="176" spans="1:6" s="12" customFormat="1" ht="12.6" customHeight="1" x14ac:dyDescent="0.2">
      <c r="A176" s="7">
        <v>26</v>
      </c>
      <c r="B176" s="173" t="s">
        <v>82</v>
      </c>
      <c r="C176" s="19"/>
      <c r="D176" s="74"/>
      <c r="E176" s="22"/>
      <c r="F176" s="4"/>
    </row>
    <row r="177" spans="1:6" s="12" customFormat="1" ht="12.6" customHeight="1" x14ac:dyDescent="0.25">
      <c r="A177" s="5"/>
      <c r="B177" s="175"/>
      <c r="C177" s="19"/>
      <c r="D177" s="74"/>
      <c r="E177" s="22"/>
      <c r="F177" s="4"/>
    </row>
    <row r="178" spans="1:6" s="12" customFormat="1" ht="12.6" customHeight="1" x14ac:dyDescent="0.25">
      <c r="A178" s="5"/>
      <c r="B178" s="175"/>
      <c r="C178" s="19"/>
      <c r="D178" s="74"/>
      <c r="E178" s="22"/>
      <c r="F178" s="4"/>
    </row>
    <row r="179" spans="1:6" s="12" customFormat="1" ht="12.6" customHeight="1" x14ac:dyDescent="0.25">
      <c r="A179" s="5"/>
      <c r="B179" s="175"/>
      <c r="C179" s="19"/>
      <c r="D179" s="74"/>
      <c r="E179" s="22"/>
      <c r="F179" s="4"/>
    </row>
    <row r="180" spans="1:6" s="12" customFormat="1" ht="12.6" customHeight="1" x14ac:dyDescent="0.25">
      <c r="A180" s="5"/>
      <c r="B180" s="175"/>
      <c r="C180" s="19"/>
      <c r="D180" s="74"/>
      <c r="E180" s="22"/>
      <c r="F180" s="4"/>
    </row>
    <row r="181" spans="1:6" s="12" customFormat="1" ht="12.6" customHeight="1" x14ac:dyDescent="0.25">
      <c r="A181" s="5"/>
      <c r="C181" s="19" t="s">
        <v>24</v>
      </c>
      <c r="D181" s="19">
        <v>15</v>
      </c>
      <c r="E181" s="22"/>
      <c r="F181" s="22">
        <f>D181*E181</f>
        <v>0</v>
      </c>
    </row>
    <row r="182" spans="1:6" s="12" customFormat="1" ht="12.6" customHeight="1" x14ac:dyDescent="0.25">
      <c r="A182" s="5"/>
      <c r="C182" s="19"/>
      <c r="D182" s="19"/>
      <c r="E182" s="22"/>
      <c r="F182" s="22"/>
    </row>
    <row r="183" spans="1:6" s="12" customFormat="1" ht="12.6" customHeight="1" x14ac:dyDescent="0.2">
      <c r="A183" s="7">
        <v>27</v>
      </c>
      <c r="B183" s="77" t="s">
        <v>45</v>
      </c>
      <c r="C183" s="19"/>
      <c r="D183" s="74"/>
      <c r="E183" s="22"/>
      <c r="F183" s="4"/>
    </row>
    <row r="184" spans="1:6" s="12" customFormat="1" ht="12.6" customHeight="1" x14ac:dyDescent="0.25">
      <c r="A184" s="5"/>
      <c r="C184" s="19" t="s">
        <v>33</v>
      </c>
      <c r="D184" s="19">
        <v>2</v>
      </c>
      <c r="E184" s="22"/>
      <c r="F184" s="22">
        <f>D184*E184</f>
        <v>0</v>
      </c>
    </row>
    <row r="185" spans="1:6" s="12" customFormat="1" ht="12.6" customHeight="1" x14ac:dyDescent="0.25">
      <c r="A185" s="5"/>
      <c r="B185" s="19"/>
      <c r="C185" s="19"/>
      <c r="D185" s="74"/>
      <c r="E185" s="22"/>
      <c r="F185" s="4"/>
    </row>
    <row r="186" spans="1:6" s="12" customFormat="1" ht="12.6" customHeight="1" x14ac:dyDescent="0.2">
      <c r="A186" s="7">
        <v>28</v>
      </c>
      <c r="B186" s="173" t="s">
        <v>46</v>
      </c>
      <c r="C186" s="19"/>
      <c r="D186" s="74"/>
      <c r="E186" s="22"/>
      <c r="F186" s="4"/>
    </row>
    <row r="187" spans="1:6" s="12" customFormat="1" ht="12.6" customHeight="1" x14ac:dyDescent="0.2">
      <c r="A187" s="7"/>
      <c r="B187" s="173"/>
      <c r="C187" s="19"/>
      <c r="D187" s="74"/>
      <c r="E187" s="22"/>
      <c r="F187" s="4"/>
    </row>
    <row r="188" spans="1:6" s="12" customFormat="1" ht="12.6" customHeight="1" x14ac:dyDescent="0.2">
      <c r="A188" s="7"/>
      <c r="B188" s="174"/>
      <c r="C188" s="19"/>
      <c r="D188" s="74"/>
      <c r="E188" s="22"/>
      <c r="F188" s="4"/>
    </row>
    <row r="189" spans="1:6" s="12" customFormat="1" ht="12.6" customHeight="1" x14ac:dyDescent="0.25">
      <c r="A189" s="5"/>
      <c r="C189" s="19" t="s">
        <v>29</v>
      </c>
      <c r="D189" s="19">
        <v>200</v>
      </c>
      <c r="E189" s="22"/>
      <c r="F189" s="22">
        <f>D189*E189</f>
        <v>0</v>
      </c>
    </row>
    <row r="190" spans="1:6" s="12" customFormat="1" ht="12.6" customHeight="1" x14ac:dyDescent="0.25">
      <c r="A190" s="5"/>
      <c r="B190" s="19"/>
      <c r="C190" s="19"/>
      <c r="D190" s="74"/>
      <c r="E190" s="22"/>
      <c r="F190" s="4"/>
    </row>
    <row r="191" spans="1:6" s="12" customFormat="1" ht="12.6" customHeight="1" x14ac:dyDescent="0.2">
      <c r="A191" s="7">
        <v>29</v>
      </c>
      <c r="B191" s="173" t="s">
        <v>83</v>
      </c>
      <c r="C191" s="19"/>
      <c r="D191" s="74"/>
      <c r="E191" s="22"/>
      <c r="F191" s="4"/>
    </row>
    <row r="192" spans="1:6" s="12" customFormat="1" ht="12.6" customHeight="1" x14ac:dyDescent="0.2">
      <c r="A192" s="7"/>
      <c r="B192" s="175"/>
      <c r="C192" s="19"/>
      <c r="D192" s="74"/>
      <c r="E192" s="22"/>
      <c r="F192" s="4"/>
    </row>
    <row r="193" spans="1:6" s="12" customFormat="1" ht="12.6" customHeight="1" x14ac:dyDescent="0.2">
      <c r="A193" s="7"/>
      <c r="B193" s="175"/>
      <c r="C193" s="19"/>
      <c r="D193" s="74"/>
      <c r="E193" s="22"/>
      <c r="F193" s="4"/>
    </row>
    <row r="194" spans="1:6" s="12" customFormat="1" ht="12.6" customHeight="1" x14ac:dyDescent="0.25">
      <c r="A194" s="5"/>
      <c r="B194" s="175"/>
      <c r="C194" s="19"/>
      <c r="D194" s="74"/>
      <c r="E194" s="22"/>
      <c r="F194" s="4"/>
    </row>
    <row r="195" spans="1:6" s="12" customFormat="1" ht="12.6" customHeight="1" x14ac:dyDescent="0.25">
      <c r="A195" s="5"/>
      <c r="B195" s="175"/>
      <c r="C195" s="19"/>
      <c r="D195" s="74"/>
      <c r="E195" s="22"/>
      <c r="F195" s="4"/>
    </row>
    <row r="196" spans="1:6" s="12" customFormat="1" ht="12.6" customHeight="1" x14ac:dyDescent="0.25">
      <c r="A196" s="5"/>
      <c r="B196" s="175"/>
      <c r="C196" s="19"/>
      <c r="D196" s="74"/>
      <c r="E196" s="22"/>
      <c r="F196" s="4"/>
    </row>
    <row r="197" spans="1:6" s="12" customFormat="1" ht="17.25" customHeight="1" x14ac:dyDescent="0.25">
      <c r="A197" s="5"/>
      <c r="B197" s="175"/>
      <c r="C197" s="19"/>
      <c r="D197" s="74"/>
      <c r="E197" s="22"/>
      <c r="F197" s="4"/>
    </row>
    <row r="198" spans="1:6" s="12" customFormat="1" ht="12.6" customHeight="1" x14ac:dyDescent="0.25">
      <c r="A198" s="5"/>
      <c r="C198" s="19" t="s">
        <v>27</v>
      </c>
      <c r="D198" s="20">
        <v>1</v>
      </c>
      <c r="E198" s="22"/>
      <c r="F198" s="22">
        <f>D198*E198</f>
        <v>0</v>
      </c>
    </row>
    <row r="199" spans="1:6" s="12" customFormat="1" ht="12.6" customHeight="1" x14ac:dyDescent="0.25">
      <c r="A199" s="5"/>
      <c r="B199" s="19"/>
      <c r="C199" s="19"/>
      <c r="D199" s="74"/>
      <c r="E199" s="22"/>
      <c r="F199" s="4"/>
    </row>
    <row r="200" spans="1:6" s="12" customFormat="1" ht="12.6" customHeight="1" x14ac:dyDescent="0.2">
      <c r="A200" s="7">
        <v>30</v>
      </c>
      <c r="B200" s="173" t="s">
        <v>47</v>
      </c>
      <c r="C200" s="19"/>
      <c r="D200" s="74"/>
      <c r="E200" s="22"/>
      <c r="F200" s="4"/>
    </row>
    <row r="201" spans="1:6" s="12" customFormat="1" ht="12.6" customHeight="1" x14ac:dyDescent="0.25">
      <c r="A201" s="5"/>
      <c r="B201" s="175"/>
      <c r="C201" s="19"/>
      <c r="D201" s="74"/>
      <c r="E201" s="22"/>
      <c r="F201" s="4"/>
    </row>
    <row r="202" spans="1:6" s="12" customFormat="1" ht="12.6" customHeight="1" x14ac:dyDescent="0.25">
      <c r="A202" s="5"/>
      <c r="B202" s="175"/>
      <c r="C202" s="19"/>
      <c r="D202" s="74"/>
      <c r="E202" s="22"/>
      <c r="F202" s="4"/>
    </row>
    <row r="203" spans="1:6" s="12" customFormat="1" ht="12.6" customHeight="1" x14ac:dyDescent="0.25">
      <c r="A203" s="5"/>
      <c r="C203" s="19" t="s">
        <v>24</v>
      </c>
      <c r="D203" s="20">
        <v>388</v>
      </c>
      <c r="E203" s="22"/>
      <c r="F203" s="22">
        <f>D203*E203</f>
        <v>0</v>
      </c>
    </row>
    <row r="204" spans="1:6" s="12" customFormat="1" ht="12.6" customHeight="1" x14ac:dyDescent="0.25">
      <c r="A204" s="5"/>
      <c r="C204" s="19"/>
      <c r="D204" s="20"/>
      <c r="E204" s="22"/>
      <c r="F204" s="22"/>
    </row>
    <row r="205" spans="1:6" s="12" customFormat="1" ht="12.6" customHeight="1" x14ac:dyDescent="0.2">
      <c r="A205" s="7">
        <v>31</v>
      </c>
      <c r="B205" s="78" t="s">
        <v>48</v>
      </c>
      <c r="C205" s="19"/>
      <c r="D205" s="74"/>
      <c r="E205" s="22"/>
      <c r="F205" s="4"/>
    </row>
    <row r="206" spans="1:6" s="12" customFormat="1" ht="12.6" customHeight="1" x14ac:dyDescent="0.25">
      <c r="A206" s="5"/>
      <c r="C206" s="19" t="s">
        <v>24</v>
      </c>
      <c r="D206" s="20">
        <v>388</v>
      </c>
      <c r="E206" s="22"/>
      <c r="F206" s="22">
        <f>D206*E206</f>
        <v>0</v>
      </c>
    </row>
    <row r="207" spans="1:6" s="12" customFormat="1" ht="12.6" customHeight="1" x14ac:dyDescent="0.25">
      <c r="A207" s="5"/>
      <c r="C207" s="19"/>
      <c r="D207" s="20"/>
      <c r="E207" s="22"/>
      <c r="F207" s="22"/>
    </row>
    <row r="208" spans="1:6" s="12" customFormat="1" ht="12.6" customHeight="1" x14ac:dyDescent="0.2">
      <c r="A208" s="7">
        <v>32</v>
      </c>
      <c r="B208" s="78" t="s">
        <v>49</v>
      </c>
      <c r="C208" s="19"/>
      <c r="D208" s="74"/>
      <c r="E208" s="22"/>
      <c r="F208" s="4"/>
    </row>
    <row r="209" spans="1:6" s="12" customFormat="1" ht="12.6" customHeight="1" x14ac:dyDescent="0.25">
      <c r="A209" s="5"/>
      <c r="C209" s="19" t="s">
        <v>31</v>
      </c>
      <c r="D209" s="19">
        <v>4</v>
      </c>
      <c r="E209" s="22"/>
      <c r="F209" s="22">
        <f>D209*E209</f>
        <v>0</v>
      </c>
    </row>
    <row r="210" spans="1:6" s="12" customFormat="1" ht="12.6" customHeight="1" x14ac:dyDescent="0.25">
      <c r="A210" s="5"/>
      <c r="B210" s="21"/>
      <c r="C210" s="19"/>
      <c r="D210" s="74"/>
      <c r="E210" s="22"/>
      <c r="F210" s="4"/>
    </row>
    <row r="211" spans="1:6" s="12" customFormat="1" ht="12.6" customHeight="1" x14ac:dyDescent="0.2">
      <c r="A211" s="7">
        <v>33</v>
      </c>
      <c r="B211" s="176" t="s">
        <v>227</v>
      </c>
      <c r="C211" s="19"/>
      <c r="D211" s="74"/>
      <c r="E211" s="22"/>
      <c r="F211" s="4"/>
    </row>
    <row r="212" spans="1:6" s="12" customFormat="1" ht="12.6" customHeight="1" x14ac:dyDescent="0.2">
      <c r="A212" s="7"/>
      <c r="B212" s="176"/>
      <c r="C212" s="19"/>
      <c r="D212" s="74"/>
      <c r="E212" s="22"/>
      <c r="F212" s="4"/>
    </row>
    <row r="213" spans="1:6" s="12" customFormat="1" ht="12.6" customHeight="1" x14ac:dyDescent="0.25">
      <c r="A213" s="5"/>
      <c r="C213" s="19" t="s">
        <v>50</v>
      </c>
      <c r="D213" s="167">
        <v>7.0000000000000007E-2</v>
      </c>
      <c r="E213" s="22">
        <f>SUM(F41:F210)</f>
        <v>0</v>
      </c>
      <c r="F213" s="22">
        <f>D213*E213</f>
        <v>0</v>
      </c>
    </row>
    <row r="214" spans="1:6" s="12" customFormat="1" ht="12.6" customHeight="1" x14ac:dyDescent="0.25">
      <c r="A214" s="5"/>
      <c r="B214" s="21"/>
      <c r="C214" s="19"/>
      <c r="D214" s="74"/>
      <c r="E214" s="22"/>
      <c r="F214" s="4"/>
    </row>
    <row r="215" spans="1:6" ht="15.6" customHeight="1" thickBot="1" x14ac:dyDescent="0.3">
      <c r="A215" s="23"/>
      <c r="B215" s="24" t="s">
        <v>51</v>
      </c>
      <c r="C215" s="25"/>
      <c r="D215" s="26"/>
      <c r="E215" s="26"/>
      <c r="F215" s="26">
        <f>SUM(F41:F213)</f>
        <v>0</v>
      </c>
    </row>
    <row r="216" spans="1:6" ht="12.6" customHeight="1" thickTop="1" x14ac:dyDescent="0.2"/>
    <row r="217" spans="1:6" s="95" customFormat="1" ht="15.6" customHeight="1" x14ac:dyDescent="0.25">
      <c r="A217" s="16" t="s">
        <v>52</v>
      </c>
      <c r="B217" s="90" t="s">
        <v>53</v>
      </c>
      <c r="C217" s="91"/>
      <c r="D217" s="92"/>
      <c r="E217" s="93"/>
      <c r="F217" s="94"/>
    </row>
    <row r="218" spans="1:6" s="95" customFormat="1" ht="12.6" customHeight="1" x14ac:dyDescent="0.25">
      <c r="A218" s="96"/>
      <c r="B218" s="90"/>
      <c r="C218" s="91"/>
      <c r="D218" s="92"/>
      <c r="E218" s="93"/>
      <c r="F218" s="94"/>
    </row>
    <row r="219" spans="1:6" s="95" customFormat="1" ht="12.6" customHeight="1" x14ac:dyDescent="0.25">
      <c r="A219" s="96"/>
      <c r="B219" s="90"/>
      <c r="D219" s="27" t="s">
        <v>20</v>
      </c>
      <c r="E219" s="28" t="s">
        <v>21</v>
      </c>
      <c r="F219" s="17" t="s">
        <v>22</v>
      </c>
    </row>
    <row r="220" spans="1:6" s="82" customFormat="1" ht="12.6" customHeight="1" x14ac:dyDescent="0.2">
      <c r="A220" s="7">
        <v>1</v>
      </c>
      <c r="B220" s="176" t="s">
        <v>212</v>
      </c>
      <c r="C220" s="18"/>
      <c r="D220" s="71"/>
      <c r="E220" s="39"/>
      <c r="F220" s="81"/>
    </row>
    <row r="221" spans="1:6" s="82" customFormat="1" ht="12.6" customHeight="1" x14ac:dyDescent="0.2">
      <c r="A221" s="7"/>
      <c r="B221" s="175"/>
      <c r="C221" s="18"/>
      <c r="D221" s="71"/>
      <c r="E221" s="39"/>
      <c r="F221" s="81"/>
    </row>
    <row r="222" spans="1:6" s="82" customFormat="1" ht="12.6" customHeight="1" x14ac:dyDescent="0.2">
      <c r="A222" s="7"/>
      <c r="B222" s="175"/>
      <c r="C222" s="18"/>
      <c r="D222" s="71"/>
      <c r="E222" s="39"/>
      <c r="F222" s="81"/>
    </row>
    <row r="223" spans="1:6" s="82" customFormat="1" ht="12.6" customHeight="1" x14ac:dyDescent="0.2">
      <c r="A223" s="7"/>
      <c r="B223" s="175"/>
      <c r="C223" s="18"/>
      <c r="D223" s="71"/>
      <c r="E223" s="39"/>
      <c r="F223" s="81"/>
    </row>
    <row r="224" spans="1:6" s="82" customFormat="1" ht="12.6" customHeight="1" x14ac:dyDescent="0.2">
      <c r="A224" s="7"/>
      <c r="B224" s="175"/>
      <c r="C224" s="18"/>
      <c r="D224" s="71"/>
      <c r="E224" s="39"/>
      <c r="F224" s="81"/>
    </row>
    <row r="225" spans="1:6" s="82" customFormat="1" ht="12.6" customHeight="1" x14ac:dyDescent="0.2">
      <c r="A225" s="7"/>
      <c r="B225" s="175"/>
      <c r="C225" s="20"/>
      <c r="D225" s="72"/>
      <c r="E225" s="4"/>
      <c r="F225" s="81"/>
    </row>
    <row r="226" spans="1:6" s="82" customFormat="1" ht="12.6" customHeight="1" x14ac:dyDescent="0.2">
      <c r="A226" s="7"/>
      <c r="B226" s="175"/>
      <c r="C226" s="20"/>
      <c r="D226" s="72"/>
      <c r="E226" s="4"/>
      <c r="F226" s="81"/>
    </row>
    <row r="227" spans="1:6" s="82" customFormat="1" ht="12.6" customHeight="1" x14ac:dyDescent="0.2">
      <c r="A227" s="7"/>
      <c r="B227" s="175"/>
      <c r="C227" s="20"/>
      <c r="D227" s="72"/>
      <c r="E227" s="4"/>
      <c r="F227" s="81"/>
    </row>
    <row r="228" spans="1:6" s="82" customFormat="1" ht="12.6" customHeight="1" x14ac:dyDescent="0.2">
      <c r="A228" s="7"/>
      <c r="B228" s="175"/>
      <c r="C228" s="20"/>
      <c r="D228" s="72"/>
      <c r="E228" s="4"/>
      <c r="F228" s="81"/>
    </row>
    <row r="229" spans="1:6" s="82" customFormat="1" ht="12.6" customHeight="1" x14ac:dyDescent="0.2">
      <c r="A229" s="7"/>
      <c r="B229" s="175"/>
      <c r="C229" s="20"/>
      <c r="D229" s="72"/>
      <c r="E229" s="4"/>
      <c r="F229" s="81"/>
    </row>
    <row r="230" spans="1:6" s="82" customFormat="1" ht="33.75" customHeight="1" x14ac:dyDescent="0.2">
      <c r="A230" s="7"/>
      <c r="B230" s="175"/>
      <c r="C230" s="20"/>
      <c r="D230" s="72"/>
      <c r="E230" s="4"/>
      <c r="F230" s="81"/>
    </row>
    <row r="231" spans="1:6" s="82" customFormat="1" ht="12.6" customHeight="1" x14ac:dyDescent="0.2">
      <c r="A231" s="7"/>
      <c r="B231" s="76"/>
      <c r="C231" s="20"/>
      <c r="D231" s="72"/>
      <c r="E231" s="4"/>
      <c r="F231" s="81"/>
    </row>
    <row r="232" spans="1:6" s="82" customFormat="1" ht="12.6" customHeight="1" x14ac:dyDescent="0.25">
      <c r="A232" s="5"/>
      <c r="B232" s="102" t="s">
        <v>125</v>
      </c>
      <c r="C232" s="18"/>
      <c r="D232" s="71"/>
      <c r="E232" s="39"/>
      <c r="F232" s="4"/>
    </row>
    <row r="233" spans="1:6" s="82" customFormat="1" ht="12.6" customHeight="1" x14ac:dyDescent="0.25">
      <c r="A233" s="5"/>
      <c r="B233" s="12"/>
      <c r="C233" s="19" t="s">
        <v>24</v>
      </c>
      <c r="D233" s="20">
        <v>388</v>
      </c>
      <c r="E233" s="29"/>
      <c r="F233" s="4">
        <f>D233*E233</f>
        <v>0</v>
      </c>
    </row>
    <row r="234" spans="1:6" s="82" customFormat="1" ht="12.6" customHeight="1" x14ac:dyDescent="0.2">
      <c r="A234" s="7"/>
      <c r="B234" s="76"/>
      <c r="C234" s="20"/>
      <c r="D234" s="72"/>
      <c r="E234" s="4"/>
      <c r="F234" s="81"/>
    </row>
    <row r="235" spans="1:6" s="12" customFormat="1" ht="12.6" customHeight="1" x14ac:dyDescent="0.25">
      <c r="A235" s="5"/>
      <c r="B235" s="179" t="s">
        <v>93</v>
      </c>
      <c r="C235" s="19"/>
      <c r="D235" s="20"/>
      <c r="E235" s="4"/>
      <c r="F235" s="4"/>
    </row>
    <row r="236" spans="1:6" s="12" customFormat="1" ht="12.6" customHeight="1" x14ac:dyDescent="0.25">
      <c r="A236" s="5"/>
      <c r="B236" s="179"/>
      <c r="C236" s="19"/>
      <c r="D236" s="20"/>
      <c r="E236" s="4"/>
      <c r="F236" s="4"/>
    </row>
    <row r="237" spans="1:6" s="12" customFormat="1" ht="12.6" customHeight="1" x14ac:dyDescent="0.25">
      <c r="A237" s="5"/>
      <c r="B237" s="179"/>
      <c r="C237" s="19"/>
      <c r="D237" s="20"/>
      <c r="E237" s="4"/>
      <c r="F237" s="4"/>
    </row>
    <row r="238" spans="1:6" s="12" customFormat="1" ht="12.6" customHeight="1" x14ac:dyDescent="0.25">
      <c r="A238" s="5"/>
      <c r="B238" s="179"/>
      <c r="C238" s="19"/>
      <c r="D238" s="20"/>
      <c r="E238" s="4"/>
      <c r="F238" s="4"/>
    </row>
    <row r="239" spans="1:6" s="12" customFormat="1" ht="12.6" customHeight="1" x14ac:dyDescent="0.25">
      <c r="A239" s="5"/>
      <c r="B239" s="179"/>
      <c r="C239" s="19"/>
      <c r="D239" s="20"/>
      <c r="E239" s="4"/>
      <c r="F239" s="4"/>
    </row>
    <row r="240" spans="1:6" s="12" customFormat="1" ht="12.6" customHeight="1" x14ac:dyDescent="0.25">
      <c r="A240" s="5"/>
      <c r="B240" s="179"/>
      <c r="C240" s="19"/>
      <c r="D240" s="20"/>
      <c r="E240" s="4"/>
      <c r="F240" s="4"/>
    </row>
    <row r="241" spans="1:6" s="12" customFormat="1" ht="12.6" customHeight="1" x14ac:dyDescent="0.25">
      <c r="A241" s="5"/>
      <c r="B241" s="179"/>
      <c r="C241" s="19"/>
      <c r="D241" s="20"/>
      <c r="E241" s="4"/>
      <c r="F241" s="4"/>
    </row>
    <row r="242" spans="1:6" s="12" customFormat="1" ht="24.75" customHeight="1" x14ac:dyDescent="0.25">
      <c r="A242" s="5"/>
      <c r="B242" s="179"/>
      <c r="C242" s="19"/>
      <c r="D242" s="20"/>
      <c r="E242" s="4"/>
      <c r="F242" s="4"/>
    </row>
    <row r="243" spans="1:6" s="12" customFormat="1" ht="12.6" customHeight="1" x14ac:dyDescent="0.25">
      <c r="A243" s="5"/>
      <c r="B243" s="147"/>
      <c r="C243" s="19"/>
      <c r="D243" s="20"/>
      <c r="E243" s="4"/>
      <c r="F243" s="4"/>
    </row>
    <row r="244" spans="1:6" s="12" customFormat="1" ht="12.6" customHeight="1" x14ac:dyDescent="0.25">
      <c r="A244" s="5"/>
      <c r="B244" s="147"/>
      <c r="C244" s="19"/>
      <c r="D244" s="20"/>
      <c r="E244" s="4"/>
      <c r="F244" s="4"/>
    </row>
    <row r="245" spans="1:6" s="12" customFormat="1" ht="12.6" customHeight="1" x14ac:dyDescent="0.2">
      <c r="A245" s="7">
        <v>2</v>
      </c>
      <c r="B245" s="98" t="s">
        <v>213</v>
      </c>
      <c r="C245" s="99"/>
      <c r="D245" s="100"/>
      <c r="E245" s="101"/>
      <c r="F245" s="101"/>
    </row>
    <row r="246" spans="1:6" s="12" customFormat="1" ht="12.6" customHeight="1" x14ac:dyDescent="0.2">
      <c r="A246" s="73"/>
      <c r="B246" s="178" t="s">
        <v>214</v>
      </c>
      <c r="C246" s="99"/>
      <c r="D246" s="100"/>
      <c r="E246" s="101"/>
      <c r="F246" s="101"/>
    </row>
    <row r="247" spans="1:6" s="12" customFormat="1" ht="12.6" customHeight="1" x14ac:dyDescent="0.2">
      <c r="A247" s="73"/>
      <c r="B247" s="169"/>
      <c r="C247" s="99"/>
      <c r="D247" s="100"/>
      <c r="E247" s="101"/>
      <c r="F247" s="101"/>
    </row>
    <row r="248" spans="1:6" s="12" customFormat="1" ht="12.6" customHeight="1" x14ac:dyDescent="0.2">
      <c r="A248" s="73"/>
      <c r="B248" s="14"/>
      <c r="C248" s="99"/>
      <c r="D248" s="100"/>
      <c r="E248" s="101"/>
      <c r="F248" s="101"/>
    </row>
    <row r="249" spans="1:6" s="12" customFormat="1" ht="12.6" customHeight="1" x14ac:dyDescent="0.2">
      <c r="A249" s="7"/>
      <c r="B249" s="34" t="s">
        <v>149</v>
      </c>
    </row>
    <row r="250" spans="1:6" s="12" customFormat="1" ht="12.6" customHeight="1" x14ac:dyDescent="0.2">
      <c r="A250" s="7"/>
      <c r="B250" s="34"/>
      <c r="C250" s="19" t="s">
        <v>26</v>
      </c>
      <c r="D250" s="20">
        <v>1</v>
      </c>
      <c r="E250" s="4"/>
      <c r="F250" s="4">
        <f>D250*E250</f>
        <v>0</v>
      </c>
    </row>
    <row r="251" spans="1:6" ht="12.6" customHeight="1" x14ac:dyDescent="0.2">
      <c r="A251" s="73"/>
      <c r="B251" s="30" t="s">
        <v>186</v>
      </c>
      <c r="C251" s="12"/>
      <c r="D251" s="12"/>
      <c r="E251" s="32"/>
      <c r="F251" s="4"/>
    </row>
    <row r="252" spans="1:6" ht="12.6" customHeight="1" x14ac:dyDescent="0.2">
      <c r="A252" s="73"/>
      <c r="B252" s="12"/>
      <c r="C252" s="19" t="s">
        <v>26</v>
      </c>
      <c r="D252" s="20">
        <v>1</v>
      </c>
      <c r="E252" s="4"/>
      <c r="F252" s="4">
        <f>D252*E252</f>
        <v>0</v>
      </c>
    </row>
    <row r="253" spans="1:6" ht="12.6" customHeight="1" x14ac:dyDescent="0.2">
      <c r="A253" s="43"/>
      <c r="B253" s="30" t="s">
        <v>187</v>
      </c>
      <c r="C253" s="12"/>
      <c r="D253" s="12"/>
      <c r="E253" s="32"/>
      <c r="F253" s="4"/>
    </row>
    <row r="254" spans="1:6" ht="12.6" customHeight="1" x14ac:dyDescent="0.2">
      <c r="A254" s="43"/>
      <c r="B254" s="12"/>
      <c r="C254" s="19" t="s">
        <v>26</v>
      </c>
      <c r="D254" s="20">
        <v>1</v>
      </c>
      <c r="E254" s="4"/>
      <c r="F254" s="4">
        <f>D254*E254</f>
        <v>0</v>
      </c>
    </row>
    <row r="255" spans="1:6" ht="12.6" customHeight="1" x14ac:dyDescent="0.2">
      <c r="A255" s="43"/>
      <c r="B255" s="30" t="s">
        <v>215</v>
      </c>
      <c r="C255" s="12"/>
      <c r="D255" s="12"/>
      <c r="E255" s="32"/>
      <c r="F255" s="4"/>
    </row>
    <row r="256" spans="1:6" ht="12.6" customHeight="1" x14ac:dyDescent="0.2">
      <c r="A256" s="43"/>
      <c r="B256" s="12"/>
      <c r="C256" s="19" t="s">
        <v>26</v>
      </c>
      <c r="D256" s="20">
        <v>1</v>
      </c>
      <c r="E256" s="4"/>
      <c r="F256" s="4">
        <f>D256*E256</f>
        <v>0</v>
      </c>
    </row>
    <row r="257" spans="1:6" ht="12.6" customHeight="1" x14ac:dyDescent="0.2">
      <c r="A257" s="73"/>
      <c r="B257" s="30" t="s">
        <v>121</v>
      </c>
      <c r="C257" s="12"/>
      <c r="D257" s="12"/>
      <c r="E257" s="32"/>
      <c r="F257" s="4"/>
    </row>
    <row r="258" spans="1:6" ht="12.6" customHeight="1" x14ac:dyDescent="0.25">
      <c r="A258" s="5"/>
      <c r="B258" s="12"/>
      <c r="C258" s="19" t="s">
        <v>27</v>
      </c>
      <c r="D258" s="20">
        <v>1</v>
      </c>
      <c r="E258" s="4"/>
      <c r="F258" s="4">
        <f>D258*E258</f>
        <v>0</v>
      </c>
    </row>
    <row r="259" spans="1:6" s="12" customFormat="1" ht="12.6" customHeight="1" x14ac:dyDescent="0.2">
      <c r="A259" s="7"/>
      <c r="B259" s="34"/>
      <c r="C259" s="19"/>
      <c r="D259" s="20"/>
      <c r="E259" s="4"/>
      <c r="F259" s="4"/>
    </row>
    <row r="260" spans="1:6" s="12" customFormat="1" ht="12.6" customHeight="1" x14ac:dyDescent="0.2">
      <c r="A260" s="7"/>
      <c r="B260" s="34"/>
      <c r="C260" s="19"/>
      <c r="D260" s="20"/>
      <c r="E260" s="4"/>
      <c r="F260" s="4"/>
    </row>
    <row r="261" spans="1:6" s="12" customFormat="1" ht="12.6" customHeight="1" x14ac:dyDescent="0.2">
      <c r="A261" s="7">
        <v>3</v>
      </c>
      <c r="B261" s="98" t="s">
        <v>216</v>
      </c>
      <c r="C261" s="99"/>
      <c r="D261" s="100"/>
      <c r="E261" s="101"/>
      <c r="F261" s="101"/>
    </row>
    <row r="262" spans="1:6" s="12" customFormat="1" ht="12.6" customHeight="1" x14ac:dyDescent="0.2">
      <c r="A262" s="7"/>
      <c r="B262" s="178" t="s">
        <v>196</v>
      </c>
      <c r="C262" s="99"/>
      <c r="D262" s="100"/>
      <c r="E262" s="101"/>
      <c r="F262" s="101"/>
    </row>
    <row r="263" spans="1:6" s="12" customFormat="1" ht="12.6" customHeight="1" x14ac:dyDescent="0.2">
      <c r="A263" s="7"/>
      <c r="B263" s="178"/>
      <c r="C263" s="99"/>
      <c r="D263" s="100"/>
      <c r="E263" s="101"/>
      <c r="F263" s="101"/>
    </row>
    <row r="264" spans="1:6" s="12" customFormat="1" ht="12.6" customHeight="1" x14ac:dyDescent="0.2">
      <c r="A264" s="7"/>
      <c r="B264" s="98"/>
      <c r="C264" s="99"/>
      <c r="D264" s="100"/>
      <c r="E264" s="101"/>
      <c r="F264" s="101"/>
    </row>
    <row r="265" spans="1:6" s="12" customFormat="1" ht="12.6" customHeight="1" x14ac:dyDescent="0.2">
      <c r="A265" s="41"/>
      <c r="B265" s="171" t="s">
        <v>217</v>
      </c>
      <c r="C265" s="21"/>
      <c r="D265" s="19"/>
      <c r="E265" s="22"/>
      <c r="F265" s="22"/>
    </row>
    <row r="266" spans="1:6" s="12" customFormat="1" ht="12.6" customHeight="1" x14ac:dyDescent="0.2">
      <c r="A266" s="41"/>
      <c r="B266" s="171"/>
      <c r="C266" s="21"/>
      <c r="D266" s="19"/>
      <c r="E266" s="22"/>
      <c r="F266" s="22"/>
    </row>
    <row r="267" spans="1:6" s="12" customFormat="1" ht="12.6" customHeight="1" x14ac:dyDescent="0.2">
      <c r="A267" s="41"/>
      <c r="B267" s="171"/>
      <c r="C267" s="21"/>
      <c r="D267" s="19"/>
      <c r="E267" s="22"/>
      <c r="F267" s="22"/>
    </row>
    <row r="268" spans="1:6" s="12" customFormat="1" ht="12.6" customHeight="1" x14ac:dyDescent="0.2">
      <c r="A268" s="41"/>
      <c r="B268" s="171"/>
      <c r="C268" s="21"/>
      <c r="D268" s="19"/>
      <c r="E268" s="22"/>
      <c r="F268" s="22"/>
    </row>
    <row r="269" spans="1:6" s="12" customFormat="1" ht="12.6" customHeight="1" x14ac:dyDescent="0.2">
      <c r="A269" s="41"/>
      <c r="B269" s="171"/>
      <c r="C269" s="21"/>
      <c r="D269" s="19"/>
      <c r="E269" s="22"/>
      <c r="F269" s="22"/>
    </row>
    <row r="270" spans="1:6" s="12" customFormat="1" ht="12.6" customHeight="1" x14ac:dyDescent="0.2">
      <c r="A270" s="41"/>
      <c r="B270" s="171"/>
      <c r="C270" s="21"/>
      <c r="D270" s="19"/>
      <c r="E270" s="22"/>
      <c r="F270" s="22"/>
    </row>
    <row r="271" spans="1:6" s="12" customFormat="1" ht="30.75" customHeight="1" x14ac:dyDescent="0.2">
      <c r="A271" s="41"/>
      <c r="B271" s="171"/>
      <c r="C271" s="21"/>
      <c r="D271" s="19"/>
      <c r="E271" s="22"/>
      <c r="F271" s="22"/>
    </row>
    <row r="272" spans="1:6" ht="12.6" customHeight="1" x14ac:dyDescent="0.2">
      <c r="A272" s="41"/>
      <c r="B272" s="149"/>
      <c r="C272" s="19" t="s">
        <v>26</v>
      </c>
      <c r="D272" s="20">
        <v>2</v>
      </c>
      <c r="E272" s="4"/>
      <c r="F272" s="4">
        <f>D272*E272</f>
        <v>0</v>
      </c>
    </row>
    <row r="273" spans="1:7" ht="12.6" customHeight="1" x14ac:dyDescent="0.2">
      <c r="A273" s="73"/>
      <c r="B273" s="30" t="s">
        <v>120</v>
      </c>
      <c r="C273" s="12"/>
      <c r="D273" s="12"/>
      <c r="E273" s="32"/>
      <c r="F273" s="4"/>
    </row>
    <row r="274" spans="1:7" ht="12.6" customHeight="1" x14ac:dyDescent="0.2">
      <c r="A274" s="73"/>
      <c r="B274" s="12"/>
      <c r="C274" s="19" t="s">
        <v>26</v>
      </c>
      <c r="D274" s="20">
        <v>2</v>
      </c>
      <c r="E274" s="4"/>
      <c r="F274" s="4">
        <f>D274*E274</f>
        <v>0</v>
      </c>
    </row>
    <row r="275" spans="1:7" ht="12.6" customHeight="1" x14ac:dyDescent="0.2">
      <c r="A275" s="43"/>
      <c r="B275" s="30" t="s">
        <v>197</v>
      </c>
      <c r="C275" s="12"/>
      <c r="D275" s="12"/>
      <c r="E275" s="32"/>
      <c r="F275" s="4"/>
    </row>
    <row r="276" spans="1:7" ht="12.6" customHeight="1" x14ac:dyDescent="0.2">
      <c r="A276" s="43"/>
      <c r="B276" s="12"/>
      <c r="C276" s="19" t="s">
        <v>26</v>
      </c>
      <c r="D276" s="20">
        <v>2</v>
      </c>
      <c r="E276" s="4"/>
      <c r="F276" s="4">
        <f>D276*E276</f>
        <v>0</v>
      </c>
    </row>
    <row r="277" spans="1:7" ht="12.6" customHeight="1" x14ac:dyDescent="0.2">
      <c r="A277" s="43"/>
      <c r="B277" s="30" t="s">
        <v>198</v>
      </c>
      <c r="C277" s="12"/>
      <c r="D277" s="12"/>
      <c r="E277" s="32"/>
      <c r="F277" s="4"/>
    </row>
    <row r="278" spans="1:7" ht="12.6" customHeight="1" x14ac:dyDescent="0.2">
      <c r="A278" s="43"/>
      <c r="B278" s="12"/>
      <c r="C278" s="19" t="s">
        <v>26</v>
      </c>
      <c r="D278" s="20">
        <v>2</v>
      </c>
      <c r="E278" s="4"/>
      <c r="F278" s="4">
        <f>D278*E278</f>
        <v>0</v>
      </c>
    </row>
    <row r="279" spans="1:7" ht="12.6" customHeight="1" x14ac:dyDescent="0.2">
      <c r="A279" s="73"/>
      <c r="B279" s="30" t="s">
        <v>121</v>
      </c>
      <c r="C279" s="12"/>
      <c r="D279" s="12"/>
      <c r="E279" s="32"/>
      <c r="F279" s="4"/>
    </row>
    <row r="280" spans="1:7" ht="12.6" customHeight="1" x14ac:dyDescent="0.25">
      <c r="A280" s="5"/>
      <c r="B280" s="12"/>
      <c r="C280" s="19" t="s">
        <v>27</v>
      </c>
      <c r="D280" s="20">
        <v>2</v>
      </c>
      <c r="E280" s="4"/>
      <c r="F280" s="4">
        <f>D280*E280</f>
        <v>0</v>
      </c>
    </row>
    <row r="281" spans="1:7" s="12" customFormat="1" ht="12.6" customHeight="1" x14ac:dyDescent="0.2">
      <c r="A281" s="7"/>
      <c r="B281" s="150"/>
      <c r="C281" s="33"/>
      <c r="D281" s="153"/>
      <c r="E281" s="29"/>
      <c r="F281" s="29"/>
      <c r="G281" s="32"/>
    </row>
    <row r="282" spans="1:7" s="12" customFormat="1" ht="12.6" customHeight="1" x14ac:dyDescent="0.2">
      <c r="A282" s="7"/>
      <c r="B282" s="150"/>
      <c r="C282" s="33"/>
      <c r="D282" s="153"/>
      <c r="E282" s="29"/>
      <c r="F282" s="29"/>
      <c r="G282" s="32"/>
    </row>
    <row r="283" spans="1:7" s="12" customFormat="1" ht="12.6" customHeight="1" x14ac:dyDescent="0.2">
      <c r="A283" s="7">
        <v>4</v>
      </c>
      <c r="B283" s="98" t="s">
        <v>218</v>
      </c>
      <c r="C283" s="99"/>
      <c r="D283" s="100"/>
      <c r="E283" s="101"/>
      <c r="F283" s="101"/>
    </row>
    <row r="284" spans="1:7" s="12" customFormat="1" ht="12.6" customHeight="1" x14ac:dyDescent="0.2">
      <c r="A284" s="73"/>
      <c r="B284" s="178" t="s">
        <v>219</v>
      </c>
      <c r="C284" s="99"/>
      <c r="D284" s="100"/>
      <c r="E284" s="101"/>
      <c r="F284" s="101"/>
    </row>
    <row r="285" spans="1:7" s="12" customFormat="1" ht="12.6" customHeight="1" x14ac:dyDescent="0.2">
      <c r="A285" s="73"/>
      <c r="B285" s="169"/>
      <c r="C285" s="99"/>
      <c r="D285" s="100"/>
      <c r="E285" s="101"/>
      <c r="F285" s="101"/>
    </row>
    <row r="286" spans="1:7" s="12" customFormat="1" ht="12.6" customHeight="1" x14ac:dyDescent="0.2">
      <c r="A286" s="73"/>
      <c r="B286" s="14"/>
      <c r="C286" s="99"/>
      <c r="D286" s="100"/>
      <c r="E286" s="101"/>
      <c r="F286" s="101"/>
    </row>
    <row r="287" spans="1:7" s="12" customFormat="1" ht="12.6" customHeight="1" x14ac:dyDescent="0.2">
      <c r="A287" s="7"/>
      <c r="B287" s="133" t="s">
        <v>220</v>
      </c>
      <c r="G287" s="32"/>
    </row>
    <row r="288" spans="1:7" s="12" customFormat="1" ht="12.6" customHeight="1" x14ac:dyDescent="0.2">
      <c r="A288" s="7"/>
      <c r="B288" s="133"/>
      <c r="C288" s="33" t="s">
        <v>26</v>
      </c>
      <c r="D288" s="153">
        <v>1</v>
      </c>
      <c r="E288" s="29"/>
      <c r="F288" s="4">
        <f>D288*E288</f>
        <v>0</v>
      </c>
      <c r="G288" s="32"/>
    </row>
    <row r="289" spans="1:7" s="12" customFormat="1" ht="12.6" customHeight="1" x14ac:dyDescent="0.2">
      <c r="A289" s="7"/>
      <c r="B289" s="150"/>
      <c r="C289" s="33"/>
      <c r="D289" s="153"/>
      <c r="E289" s="29"/>
      <c r="F289" s="29"/>
      <c r="G289" s="32"/>
    </row>
    <row r="290" spans="1:7" s="12" customFormat="1" ht="12.6" customHeight="1" x14ac:dyDescent="0.2">
      <c r="A290" s="43">
        <v>5</v>
      </c>
      <c r="B290" s="171" t="s">
        <v>118</v>
      </c>
      <c r="C290" s="152"/>
      <c r="D290" s="100"/>
      <c r="E290" s="22"/>
      <c r="F290" s="22"/>
    </row>
    <row r="291" spans="1:7" s="12" customFormat="1" ht="12.6" customHeight="1" x14ac:dyDescent="0.2">
      <c r="A291" s="43"/>
      <c r="B291" s="171"/>
      <c r="C291" s="152"/>
      <c r="D291" s="100"/>
      <c r="E291" s="22"/>
      <c r="F291" s="22"/>
    </row>
    <row r="292" spans="1:7" s="12" customFormat="1" ht="12.6" customHeight="1" x14ac:dyDescent="0.2">
      <c r="A292" s="43"/>
      <c r="B292" s="149"/>
      <c r="C292" s="152"/>
      <c r="D292" s="100"/>
      <c r="E292" s="22"/>
      <c r="F292" s="22"/>
    </row>
    <row r="293" spans="1:7" s="12" customFormat="1" ht="12.6" customHeight="1" x14ac:dyDescent="0.25">
      <c r="A293" s="5"/>
      <c r="B293" s="77" t="s">
        <v>178</v>
      </c>
      <c r="C293" s="19"/>
      <c r="D293" s="146"/>
      <c r="E293" s="22"/>
      <c r="F293" s="4"/>
    </row>
    <row r="294" spans="1:7" s="12" customFormat="1" ht="12.6" customHeight="1" x14ac:dyDescent="0.2">
      <c r="A294" s="43"/>
      <c r="C294" s="19" t="s">
        <v>26</v>
      </c>
      <c r="D294" s="19">
        <v>1</v>
      </c>
      <c r="E294" s="22"/>
      <c r="F294" s="22">
        <f>D294*E294</f>
        <v>0</v>
      </c>
    </row>
    <row r="295" spans="1:7" s="12" customFormat="1" ht="12.6" customHeight="1" x14ac:dyDescent="0.25">
      <c r="A295" s="5"/>
      <c r="B295" s="77" t="s">
        <v>123</v>
      </c>
      <c r="C295" s="19"/>
      <c r="D295" s="146"/>
      <c r="E295" s="22"/>
      <c r="F295" s="4"/>
    </row>
    <row r="296" spans="1:7" s="12" customFormat="1" ht="12.6" customHeight="1" x14ac:dyDescent="0.2">
      <c r="A296" s="43"/>
      <c r="C296" s="19" t="s">
        <v>26</v>
      </c>
      <c r="D296" s="19">
        <v>1</v>
      </c>
      <c r="E296" s="22"/>
      <c r="F296" s="22">
        <f>D296*E296</f>
        <v>0</v>
      </c>
    </row>
    <row r="297" spans="1:7" s="12" customFormat="1" ht="12.6" customHeight="1" x14ac:dyDescent="0.2">
      <c r="A297" s="43"/>
      <c r="C297" s="19"/>
      <c r="D297" s="19"/>
      <c r="E297" s="22"/>
      <c r="F297" s="22"/>
    </row>
    <row r="298" spans="1:7" s="12" customFormat="1" ht="12.6" customHeight="1" x14ac:dyDescent="0.2">
      <c r="A298" s="43"/>
      <c r="C298" s="19"/>
      <c r="D298" s="19"/>
      <c r="E298" s="22"/>
      <c r="F298" s="22"/>
    </row>
    <row r="299" spans="1:7" s="12" customFormat="1" ht="12.6" customHeight="1" x14ac:dyDescent="0.2">
      <c r="A299" s="43">
        <v>6</v>
      </c>
      <c r="B299" s="171" t="s">
        <v>54</v>
      </c>
      <c r="C299" s="104"/>
      <c r="D299" s="19"/>
      <c r="E299" s="22"/>
      <c r="F299" s="22"/>
    </row>
    <row r="300" spans="1:7" s="12" customFormat="1" ht="12.6" customHeight="1" x14ac:dyDescent="0.2">
      <c r="A300" s="43"/>
      <c r="B300" s="171"/>
      <c r="C300" s="104"/>
      <c r="D300" s="19"/>
      <c r="E300" s="22"/>
      <c r="F300" s="22"/>
    </row>
    <row r="301" spans="1:7" s="12" customFormat="1" ht="12.6" customHeight="1" x14ac:dyDescent="0.2">
      <c r="A301" s="43"/>
      <c r="C301" s="19" t="s">
        <v>27</v>
      </c>
      <c r="D301" s="20">
        <v>1</v>
      </c>
      <c r="E301" s="4"/>
      <c r="F301" s="4">
        <f>D301*E301</f>
        <v>0</v>
      </c>
    </row>
    <row r="302" spans="1:7" s="12" customFormat="1" ht="12.6" customHeight="1" x14ac:dyDescent="0.2">
      <c r="A302" s="43"/>
      <c r="C302" s="19"/>
      <c r="D302" s="20"/>
      <c r="E302" s="4"/>
      <c r="F302" s="4"/>
    </row>
    <row r="303" spans="1:7" s="12" customFormat="1" ht="12.6" customHeight="1" x14ac:dyDescent="0.2">
      <c r="A303" s="43"/>
      <c r="B303" s="105"/>
      <c r="C303" s="103"/>
      <c r="D303" s="100"/>
      <c r="E303" s="22"/>
      <c r="F303" s="22"/>
    </row>
    <row r="304" spans="1:7" s="35" customFormat="1" ht="12.6" customHeight="1" x14ac:dyDescent="0.2">
      <c r="A304" s="41">
        <v>7</v>
      </c>
      <c r="B304" s="172" t="s">
        <v>55</v>
      </c>
      <c r="C304" s="104"/>
      <c r="D304" s="19"/>
      <c r="E304" s="22"/>
      <c r="F304" s="22"/>
    </row>
    <row r="305" spans="1:6" s="35" customFormat="1" ht="12.6" customHeight="1" x14ac:dyDescent="0.2">
      <c r="A305" s="41"/>
      <c r="B305" s="171"/>
      <c r="C305" s="104"/>
      <c r="D305" s="19"/>
      <c r="E305" s="22"/>
      <c r="F305" s="22"/>
    </row>
    <row r="306" spans="1:6" s="35" customFormat="1" ht="12.6" customHeight="1" x14ac:dyDescent="0.2">
      <c r="A306" s="73"/>
      <c r="C306" s="19" t="s">
        <v>24</v>
      </c>
      <c r="D306" s="20">
        <v>388</v>
      </c>
      <c r="E306" s="4"/>
      <c r="F306" s="4">
        <f>D306*E306</f>
        <v>0</v>
      </c>
    </row>
    <row r="307" spans="1:6" s="35" customFormat="1" ht="12.6" customHeight="1" x14ac:dyDescent="0.2">
      <c r="A307" s="73"/>
      <c r="C307" s="19"/>
      <c r="D307" s="20"/>
      <c r="E307" s="4"/>
      <c r="F307" s="4"/>
    </row>
    <row r="308" spans="1:6" s="35" customFormat="1" ht="12.6" customHeight="1" x14ac:dyDescent="0.2">
      <c r="A308" s="73"/>
      <c r="B308" s="102"/>
      <c r="C308" s="103"/>
      <c r="D308" s="100"/>
      <c r="E308" s="22"/>
      <c r="F308" s="22"/>
    </row>
    <row r="309" spans="1:6" s="35" customFormat="1" ht="12.6" customHeight="1" x14ac:dyDescent="0.2">
      <c r="A309" s="73">
        <v>8</v>
      </c>
      <c r="B309" s="102" t="s">
        <v>56</v>
      </c>
      <c r="C309" s="103"/>
      <c r="D309" s="100"/>
      <c r="E309" s="22"/>
      <c r="F309" s="22"/>
    </row>
    <row r="310" spans="1:6" s="35" customFormat="1" ht="12.6" customHeight="1" x14ac:dyDescent="0.2">
      <c r="A310" s="73"/>
      <c r="C310" s="19" t="s">
        <v>27</v>
      </c>
      <c r="D310" s="20">
        <v>2</v>
      </c>
      <c r="E310" s="4"/>
      <c r="F310" s="4">
        <f>D310*E310</f>
        <v>0</v>
      </c>
    </row>
    <row r="311" spans="1:6" s="35" customFormat="1" ht="12.6" customHeight="1" x14ac:dyDescent="0.2">
      <c r="A311" s="73"/>
      <c r="C311" s="19"/>
      <c r="D311" s="20"/>
      <c r="E311" s="4"/>
      <c r="F311" s="4"/>
    </row>
    <row r="312" spans="1:6" s="35" customFormat="1" ht="12.6" customHeight="1" x14ac:dyDescent="0.2">
      <c r="A312" s="73"/>
      <c r="C312" s="19"/>
      <c r="D312" s="20"/>
      <c r="E312" s="4"/>
      <c r="F312" s="4"/>
    </row>
    <row r="313" spans="1:6" s="35" customFormat="1" ht="12.6" customHeight="1" x14ac:dyDescent="0.2">
      <c r="A313" s="73">
        <v>9</v>
      </c>
      <c r="B313" s="102" t="s">
        <v>57</v>
      </c>
      <c r="C313" s="103"/>
      <c r="D313" s="100"/>
      <c r="E313" s="22"/>
      <c r="F313" s="22"/>
    </row>
    <row r="314" spans="1:6" s="35" customFormat="1" ht="12.6" customHeight="1" x14ac:dyDescent="0.2">
      <c r="A314" s="73"/>
      <c r="C314" s="19" t="s">
        <v>26</v>
      </c>
      <c r="D314" s="20">
        <v>2</v>
      </c>
      <c r="E314" s="4"/>
      <c r="F314" s="4">
        <f>D314*E314</f>
        <v>0</v>
      </c>
    </row>
    <row r="315" spans="1:6" s="35" customFormat="1" ht="12.6" customHeight="1" x14ac:dyDescent="0.2">
      <c r="A315" s="73"/>
      <c r="C315" s="19"/>
      <c r="D315" s="20"/>
      <c r="E315" s="4"/>
      <c r="F315" s="4"/>
    </row>
    <row r="316" spans="1:6" s="35" customFormat="1" ht="12.6" customHeight="1" x14ac:dyDescent="0.2">
      <c r="A316" s="73"/>
      <c r="B316" s="102"/>
      <c r="C316" s="103"/>
      <c r="D316" s="100"/>
      <c r="E316" s="22"/>
      <c r="F316" s="22"/>
    </row>
    <row r="317" spans="1:6" s="35" customFormat="1" ht="12.6" customHeight="1" x14ac:dyDescent="0.2">
      <c r="A317" s="73">
        <v>10</v>
      </c>
      <c r="B317" s="172" t="s">
        <v>131</v>
      </c>
      <c r="C317" s="103"/>
      <c r="D317" s="100"/>
      <c r="E317" s="22"/>
      <c r="F317" s="22"/>
    </row>
    <row r="318" spans="1:6" s="35" customFormat="1" ht="12.6" customHeight="1" x14ac:dyDescent="0.2">
      <c r="A318" s="73"/>
      <c r="B318" s="172"/>
      <c r="C318" s="103"/>
      <c r="D318" s="100"/>
      <c r="E318" s="22"/>
      <c r="F318" s="22"/>
    </row>
    <row r="319" spans="1:6" s="35" customFormat="1" ht="12.6" customHeight="1" x14ac:dyDescent="0.2">
      <c r="A319" s="73"/>
      <c r="B319" s="172"/>
      <c r="C319" s="103"/>
      <c r="D319" s="100"/>
      <c r="E319" s="22"/>
      <c r="F319" s="22"/>
    </row>
    <row r="320" spans="1:6" s="35" customFormat="1" ht="17.25" customHeight="1" x14ac:dyDescent="0.2">
      <c r="A320" s="73"/>
      <c r="B320" s="172"/>
      <c r="C320" s="103"/>
      <c r="D320" s="100"/>
      <c r="E320" s="22"/>
      <c r="F320" s="22"/>
    </row>
    <row r="321" spans="1:6" s="35" customFormat="1" ht="12.6" customHeight="1" x14ac:dyDescent="0.2">
      <c r="A321" s="73"/>
      <c r="C321" s="19" t="s">
        <v>24</v>
      </c>
      <c r="D321" s="20">
        <v>388</v>
      </c>
      <c r="E321" s="4"/>
      <c r="F321" s="4">
        <f>D321*E321</f>
        <v>0</v>
      </c>
    </row>
    <row r="322" spans="1:6" s="35" customFormat="1" ht="12.6" customHeight="1" x14ac:dyDescent="0.2">
      <c r="A322" s="73"/>
      <c r="C322" s="19"/>
      <c r="D322" s="20"/>
      <c r="E322" s="4"/>
      <c r="F322" s="4"/>
    </row>
    <row r="323" spans="1:6" s="35" customFormat="1" ht="12.6" customHeight="1" x14ac:dyDescent="0.2">
      <c r="A323" s="99"/>
      <c r="B323" s="102"/>
      <c r="C323" s="103"/>
      <c r="D323" s="100"/>
      <c r="E323" s="22"/>
      <c r="F323" s="22"/>
    </row>
    <row r="324" spans="1:6" s="35" customFormat="1" ht="12.6" customHeight="1" x14ac:dyDescent="0.2">
      <c r="A324" s="41">
        <v>11</v>
      </c>
      <c r="B324" s="172" t="s">
        <v>130</v>
      </c>
      <c r="C324" s="104"/>
      <c r="D324" s="19"/>
      <c r="E324" s="131"/>
      <c r="F324" s="22"/>
    </row>
    <row r="325" spans="1:6" s="35" customFormat="1" ht="12.6" customHeight="1" x14ac:dyDescent="0.2">
      <c r="A325" s="41"/>
      <c r="B325" s="172"/>
      <c r="C325" s="104"/>
      <c r="D325" s="19"/>
      <c r="E325" s="131"/>
      <c r="F325" s="22"/>
    </row>
    <row r="326" spans="1:6" s="35" customFormat="1" ht="15" customHeight="1" x14ac:dyDescent="0.2">
      <c r="A326" s="41"/>
      <c r="B326" s="172"/>
      <c r="C326" s="104"/>
      <c r="D326" s="19"/>
      <c r="E326" s="131"/>
      <c r="F326" s="22"/>
    </row>
    <row r="327" spans="1:6" s="35" customFormat="1" ht="12.6" customHeight="1" x14ac:dyDescent="0.2">
      <c r="A327" s="41"/>
      <c r="C327" s="19" t="s">
        <v>27</v>
      </c>
      <c r="D327" s="20">
        <v>1</v>
      </c>
      <c r="E327" s="4"/>
      <c r="F327" s="4">
        <f>D327*E327</f>
        <v>0</v>
      </c>
    </row>
    <row r="328" spans="1:6" s="35" customFormat="1" ht="12.6" customHeight="1" x14ac:dyDescent="0.2">
      <c r="A328" s="41"/>
      <c r="C328" s="19"/>
      <c r="D328" s="20"/>
      <c r="E328" s="4"/>
      <c r="F328" s="4"/>
    </row>
    <row r="329" spans="1:6" s="35" customFormat="1" ht="12.6" customHeight="1" x14ac:dyDescent="0.2">
      <c r="A329" s="41">
        <v>12</v>
      </c>
      <c r="B329" s="172" t="s">
        <v>228</v>
      </c>
      <c r="C329" s="104"/>
      <c r="D329" s="19"/>
      <c r="E329" s="22"/>
      <c r="F329" s="22"/>
    </row>
    <row r="330" spans="1:6" s="35" customFormat="1" ht="12.6" customHeight="1" x14ac:dyDescent="0.2">
      <c r="A330" s="41"/>
      <c r="B330" s="172"/>
      <c r="C330" s="104"/>
      <c r="D330" s="19"/>
      <c r="E330" s="22"/>
      <c r="F330" s="22"/>
    </row>
    <row r="331" spans="1:6" s="35" customFormat="1" ht="15" customHeight="1" x14ac:dyDescent="0.2">
      <c r="A331" s="41"/>
      <c r="B331" s="172"/>
      <c r="C331" s="104"/>
      <c r="D331" s="19"/>
      <c r="E331" s="22"/>
      <c r="F331" s="22"/>
    </row>
    <row r="332" spans="1:6" s="35" customFormat="1" ht="12.6" customHeight="1" x14ac:dyDescent="0.2">
      <c r="A332" s="41"/>
      <c r="C332" s="19" t="s">
        <v>50</v>
      </c>
      <c r="D332" s="167">
        <v>7.0000000000000007E-2</v>
      </c>
      <c r="E332" s="22">
        <f>SUM(F232:F329)</f>
        <v>0</v>
      </c>
      <c r="F332" s="22">
        <f>D332*E332</f>
        <v>0</v>
      </c>
    </row>
    <row r="333" spans="1:6" s="12" customFormat="1" ht="12.6" customHeight="1" x14ac:dyDescent="0.25">
      <c r="A333" s="5"/>
      <c r="B333" s="15"/>
      <c r="C333" s="13"/>
      <c r="D333" s="38"/>
      <c r="E333" s="4"/>
      <c r="F333" s="4"/>
    </row>
    <row r="334" spans="1:6" ht="15.6" customHeight="1" thickBot="1" x14ac:dyDescent="0.3">
      <c r="A334" s="23"/>
      <c r="B334" s="24" t="s">
        <v>58</v>
      </c>
      <c r="C334" s="25"/>
      <c r="D334" s="26"/>
      <c r="E334" s="26"/>
      <c r="F334" s="26">
        <f>SUM(F232:F333)</f>
        <v>0</v>
      </c>
    </row>
    <row r="335" spans="1:6" s="12" customFormat="1" ht="12.6" customHeight="1" thickTop="1" x14ac:dyDescent="0.25">
      <c r="A335" s="5"/>
      <c r="B335" s="15"/>
      <c r="C335" s="13"/>
      <c r="D335" s="38"/>
      <c r="E335" s="4"/>
      <c r="F335" s="4"/>
    </row>
    <row r="336" spans="1:6" s="145" customFormat="1" ht="15.6" customHeight="1" x14ac:dyDescent="0.25">
      <c r="A336" s="16" t="s">
        <v>59</v>
      </c>
      <c r="B336" s="15" t="s">
        <v>60</v>
      </c>
      <c r="C336" s="142"/>
      <c r="D336" s="143"/>
      <c r="E336" s="60"/>
      <c r="F336" s="144"/>
    </row>
    <row r="337" spans="1:6" s="95" customFormat="1" ht="12.75" customHeight="1" x14ac:dyDescent="0.25">
      <c r="A337" s="16"/>
      <c r="B337" s="90"/>
      <c r="C337" s="91"/>
      <c r="D337" s="92"/>
      <c r="E337" s="93"/>
      <c r="F337" s="94"/>
    </row>
    <row r="338" spans="1:6" s="95" customFormat="1" ht="12.75" customHeight="1" x14ac:dyDescent="0.25">
      <c r="A338" s="96"/>
      <c r="B338" s="90"/>
      <c r="C338" s="27"/>
      <c r="D338" s="27" t="s">
        <v>20</v>
      </c>
      <c r="E338" s="28" t="s">
        <v>21</v>
      </c>
      <c r="F338" s="17" t="s">
        <v>22</v>
      </c>
    </row>
    <row r="339" spans="1:6" s="95" customFormat="1" ht="12.75" customHeight="1" x14ac:dyDescent="0.25">
      <c r="A339" s="96"/>
      <c r="B339" s="90"/>
      <c r="C339" s="27"/>
      <c r="D339" s="28"/>
      <c r="E339" s="17"/>
      <c r="F339" s="94"/>
    </row>
    <row r="340" spans="1:6" s="82" customFormat="1" ht="12.75" customHeight="1" x14ac:dyDescent="0.2">
      <c r="A340" s="7">
        <v>1</v>
      </c>
      <c r="B340" s="78" t="s">
        <v>61</v>
      </c>
      <c r="C340" s="18"/>
      <c r="D340" s="71"/>
      <c r="E340" s="39"/>
      <c r="F340" s="81"/>
    </row>
    <row r="341" spans="1:6" s="82" customFormat="1" ht="12.75" customHeight="1" x14ac:dyDescent="0.2">
      <c r="A341" s="7"/>
      <c r="C341" s="19" t="s">
        <v>24</v>
      </c>
      <c r="D341" s="20">
        <v>640</v>
      </c>
      <c r="E341" s="4"/>
      <c r="F341" s="4">
        <f>D341*E341</f>
        <v>0</v>
      </c>
    </row>
    <row r="342" spans="1:6" s="12" customFormat="1" ht="12.75" customHeight="1" x14ac:dyDescent="0.25">
      <c r="A342" s="5"/>
      <c r="B342" s="15"/>
      <c r="C342" s="13"/>
      <c r="D342" s="38"/>
      <c r="E342" s="4"/>
      <c r="F342" s="4"/>
    </row>
    <row r="343" spans="1:6" s="82" customFormat="1" ht="12.75" customHeight="1" x14ac:dyDescent="0.2">
      <c r="A343" s="7">
        <v>2</v>
      </c>
      <c r="B343" s="140" t="s">
        <v>108</v>
      </c>
      <c r="C343" s="18"/>
      <c r="D343" s="71"/>
      <c r="E343" s="39"/>
      <c r="F343" s="81"/>
    </row>
    <row r="344" spans="1:6" s="82" customFormat="1" ht="12.75" customHeight="1" x14ac:dyDescent="0.2">
      <c r="A344" s="7"/>
      <c r="C344" s="19" t="s">
        <v>24</v>
      </c>
      <c r="D344" s="20">
        <v>120</v>
      </c>
      <c r="E344" s="4"/>
      <c r="F344" s="4">
        <f>D344*E344</f>
        <v>0</v>
      </c>
    </row>
    <row r="345" spans="1:6" s="82" customFormat="1" ht="12.75" customHeight="1" x14ac:dyDescent="0.2">
      <c r="A345" s="7"/>
      <c r="C345" s="19"/>
      <c r="D345" s="20"/>
      <c r="E345" s="139"/>
      <c r="F345" s="4"/>
    </row>
    <row r="346" spans="1:6" s="82" customFormat="1" ht="12.75" customHeight="1" x14ac:dyDescent="0.2">
      <c r="A346" s="7">
        <v>3</v>
      </c>
      <c r="B346" s="176" t="s">
        <v>109</v>
      </c>
      <c r="C346" s="18"/>
      <c r="D346" s="71"/>
      <c r="E346" s="39"/>
      <c r="F346" s="81"/>
    </row>
    <row r="347" spans="1:6" s="82" customFormat="1" ht="12.75" customHeight="1" x14ac:dyDescent="0.2">
      <c r="A347" s="7"/>
      <c r="B347" s="176"/>
      <c r="C347" s="18"/>
      <c r="D347" s="71"/>
      <c r="E347" s="39"/>
      <c r="F347" s="81"/>
    </row>
    <row r="348" spans="1:6" s="82" customFormat="1" ht="12.75" customHeight="1" x14ac:dyDescent="0.2">
      <c r="A348" s="7"/>
      <c r="C348" s="19" t="s">
        <v>29</v>
      </c>
      <c r="D348" s="20">
        <v>100</v>
      </c>
      <c r="E348" s="4"/>
      <c r="F348" s="4">
        <f>D348*E348</f>
        <v>0</v>
      </c>
    </row>
    <row r="349" spans="1:6" s="12" customFormat="1" ht="12.75" customHeight="1" x14ac:dyDescent="0.25">
      <c r="A349" s="5"/>
      <c r="B349" s="15"/>
      <c r="C349" s="13"/>
      <c r="D349" s="38"/>
      <c r="E349" s="4"/>
      <c r="F349" s="4"/>
    </row>
    <row r="350" spans="1:6" s="12" customFormat="1" ht="12.75" customHeight="1" x14ac:dyDescent="0.2">
      <c r="A350" s="7">
        <v>4</v>
      </c>
      <c r="B350" s="173" t="s">
        <v>62</v>
      </c>
      <c r="C350" s="19"/>
      <c r="D350" s="74"/>
      <c r="E350" s="22"/>
      <c r="F350" s="4"/>
    </row>
    <row r="351" spans="1:6" s="12" customFormat="1" ht="12.75" customHeight="1" x14ac:dyDescent="0.25">
      <c r="A351" s="5"/>
      <c r="B351" s="173"/>
      <c r="C351" s="19"/>
      <c r="D351" s="74"/>
      <c r="E351" s="22"/>
      <c r="F351" s="4"/>
    </row>
    <row r="352" spans="1:6" s="12" customFormat="1" ht="12.75" customHeight="1" x14ac:dyDescent="0.25">
      <c r="A352" s="5"/>
      <c r="C352" s="19" t="s">
        <v>29</v>
      </c>
      <c r="D352" s="20">
        <v>30</v>
      </c>
      <c r="E352" s="4"/>
      <c r="F352" s="4">
        <f>D352*E352</f>
        <v>0</v>
      </c>
    </row>
    <row r="353" spans="1:6" s="12" customFormat="1" ht="12.75" customHeight="1" x14ac:dyDescent="0.25">
      <c r="A353" s="5"/>
      <c r="B353" s="15"/>
      <c r="C353" s="13"/>
      <c r="D353" s="38"/>
      <c r="E353" s="4"/>
      <c r="F353" s="4"/>
    </row>
    <row r="354" spans="1:6" s="12" customFormat="1" ht="12.75" customHeight="1" x14ac:dyDescent="0.25">
      <c r="A354" s="7">
        <v>5</v>
      </c>
      <c r="B354" s="178" t="s">
        <v>63</v>
      </c>
      <c r="C354" s="13"/>
      <c r="D354" s="38"/>
      <c r="E354" s="4"/>
      <c r="F354" s="4"/>
    </row>
    <row r="355" spans="1:6" s="12" customFormat="1" ht="12.75" customHeight="1" x14ac:dyDescent="0.25">
      <c r="A355" s="5"/>
      <c r="B355" s="169"/>
      <c r="C355" s="13"/>
      <c r="D355" s="38"/>
      <c r="E355" s="4"/>
      <c r="F355" s="4"/>
    </row>
    <row r="356" spans="1:6" s="12" customFormat="1" ht="12.75" customHeight="1" x14ac:dyDescent="0.25">
      <c r="A356" s="5"/>
      <c r="B356" s="169"/>
      <c r="C356" s="13"/>
      <c r="D356" s="38"/>
      <c r="E356" s="4"/>
      <c r="F356" s="4"/>
    </row>
    <row r="357" spans="1:6" s="12" customFormat="1" ht="12.75" customHeight="1" x14ac:dyDescent="0.25">
      <c r="A357" s="5"/>
      <c r="B357" s="169"/>
      <c r="C357" s="13"/>
      <c r="D357" s="38"/>
      <c r="E357" s="4"/>
      <c r="F357" s="4"/>
    </row>
    <row r="358" spans="1:6" s="12" customFormat="1" ht="12.75" customHeight="1" x14ac:dyDescent="0.25">
      <c r="A358" s="5"/>
      <c r="B358" s="169"/>
      <c r="C358" s="13"/>
      <c r="D358" s="38"/>
      <c r="E358" s="4"/>
      <c r="F358" s="4"/>
    </row>
    <row r="359" spans="1:6" s="12" customFormat="1" ht="12.75" customHeight="1" x14ac:dyDescent="0.25">
      <c r="A359" s="5"/>
      <c r="B359" s="169"/>
      <c r="C359" s="13"/>
      <c r="D359" s="38"/>
      <c r="E359" s="4"/>
      <c r="F359" s="4"/>
    </row>
    <row r="360" spans="1:6" s="12" customFormat="1" ht="12.75" customHeight="1" x14ac:dyDescent="0.25">
      <c r="A360" s="5"/>
      <c r="B360" s="15"/>
      <c r="C360" s="13"/>
      <c r="D360" s="38"/>
      <c r="E360" s="4"/>
      <c r="F360" s="4"/>
    </row>
    <row r="361" spans="1:6" s="12" customFormat="1" ht="12.75" customHeight="1" x14ac:dyDescent="0.25">
      <c r="A361" s="5"/>
      <c r="B361" s="78" t="s">
        <v>64</v>
      </c>
      <c r="C361" s="13"/>
      <c r="D361" s="38"/>
      <c r="E361" s="4"/>
      <c r="F361" s="4"/>
    </row>
    <row r="362" spans="1:6" s="12" customFormat="1" ht="12.75" customHeight="1" x14ac:dyDescent="0.25">
      <c r="A362" s="5"/>
      <c r="C362" s="19" t="s">
        <v>33</v>
      </c>
      <c r="D362" s="20">
        <v>338</v>
      </c>
      <c r="E362" s="4"/>
      <c r="F362" s="4">
        <f>D362*E362</f>
        <v>0</v>
      </c>
    </row>
    <row r="363" spans="1:6" s="12" customFormat="1" ht="12.75" customHeight="1" x14ac:dyDescent="0.25">
      <c r="A363" s="5"/>
      <c r="B363" s="15"/>
      <c r="C363" s="13"/>
      <c r="D363" s="38"/>
      <c r="E363" s="4"/>
      <c r="F363" s="4"/>
    </row>
    <row r="364" spans="1:6" s="12" customFormat="1" ht="12.75" customHeight="1" x14ac:dyDescent="0.25">
      <c r="A364" s="5"/>
      <c r="B364" s="78" t="s">
        <v>65</v>
      </c>
      <c r="C364" s="13"/>
      <c r="D364" s="38"/>
      <c r="F364" s="4"/>
    </row>
    <row r="365" spans="1:6" s="12" customFormat="1" ht="12.75" customHeight="1" x14ac:dyDescent="0.25">
      <c r="A365" s="5"/>
      <c r="C365" s="19" t="s">
        <v>33</v>
      </c>
      <c r="D365" s="20">
        <v>84</v>
      </c>
      <c r="E365" s="4"/>
      <c r="F365" s="4">
        <f>D365*E365</f>
        <v>0</v>
      </c>
    </row>
    <row r="366" spans="1:6" s="12" customFormat="1" ht="12.75" customHeight="1" x14ac:dyDescent="0.25">
      <c r="A366" s="5"/>
      <c r="C366" s="19"/>
      <c r="D366" s="20"/>
      <c r="E366" s="4"/>
      <c r="F366" s="4"/>
    </row>
    <row r="367" spans="1:6" s="12" customFormat="1" ht="12.75" customHeight="1" x14ac:dyDescent="0.25">
      <c r="A367" s="5"/>
      <c r="C367" s="19"/>
      <c r="D367" s="20"/>
      <c r="E367" s="4"/>
      <c r="F367" s="4"/>
    </row>
    <row r="368" spans="1:6" s="12" customFormat="1" ht="12.75" customHeight="1" x14ac:dyDescent="0.2">
      <c r="A368" s="7">
        <v>6</v>
      </c>
      <c r="B368" s="173" t="s">
        <v>36</v>
      </c>
      <c r="C368" s="19"/>
      <c r="D368" s="74"/>
      <c r="E368" s="22"/>
      <c r="F368" s="4"/>
    </row>
    <row r="369" spans="1:6" s="12" customFormat="1" ht="12.75" customHeight="1" x14ac:dyDescent="0.25">
      <c r="A369" s="5"/>
      <c r="B369" s="173"/>
      <c r="C369" s="19"/>
      <c r="D369" s="74"/>
      <c r="E369" s="22"/>
      <c r="F369" s="4"/>
    </row>
    <row r="370" spans="1:6" s="12" customFormat="1" ht="12.75" customHeight="1" x14ac:dyDescent="0.25">
      <c r="A370" s="5"/>
      <c r="C370" s="19" t="s">
        <v>29</v>
      </c>
      <c r="D370" s="20">
        <v>384</v>
      </c>
      <c r="E370" s="4"/>
      <c r="F370" s="4">
        <f>D370*E370</f>
        <v>0</v>
      </c>
    </row>
    <row r="371" spans="1:6" s="12" customFormat="1" ht="12.75" customHeight="1" x14ac:dyDescent="0.25">
      <c r="A371" s="5"/>
      <c r="B371" s="21"/>
      <c r="C371" s="19"/>
      <c r="D371" s="74"/>
      <c r="E371" s="22"/>
      <c r="F371" s="4"/>
    </row>
    <row r="372" spans="1:6" s="12" customFormat="1" ht="12.75" customHeight="1" x14ac:dyDescent="0.2">
      <c r="A372" s="7">
        <v>7</v>
      </c>
      <c r="B372" s="177" t="s">
        <v>111</v>
      </c>
      <c r="C372" s="19"/>
      <c r="D372" s="20"/>
      <c r="E372" s="4"/>
      <c r="F372" s="4"/>
    </row>
    <row r="373" spans="1:6" s="12" customFormat="1" ht="12.75" customHeight="1" x14ac:dyDescent="0.25">
      <c r="A373" s="5"/>
      <c r="B373" s="175"/>
      <c r="C373" s="19"/>
      <c r="D373" s="20"/>
      <c r="E373" s="4"/>
      <c r="F373" s="4"/>
    </row>
    <row r="374" spans="1:6" s="12" customFormat="1" ht="12.75" customHeight="1" x14ac:dyDescent="0.25">
      <c r="A374" s="5"/>
      <c r="B374" s="175"/>
      <c r="C374" s="19"/>
      <c r="D374" s="20"/>
      <c r="E374" s="4"/>
      <c r="F374" s="4"/>
    </row>
    <row r="375" spans="1:6" s="12" customFormat="1" ht="12.75" customHeight="1" x14ac:dyDescent="0.25">
      <c r="A375" s="5"/>
      <c r="B375" s="175"/>
      <c r="C375" s="19"/>
      <c r="D375" s="20"/>
      <c r="E375" s="4"/>
      <c r="F375" s="4"/>
    </row>
    <row r="376" spans="1:6" s="12" customFormat="1" ht="12.75" customHeight="1" x14ac:dyDescent="0.25">
      <c r="A376" s="5"/>
      <c r="B376" s="175"/>
      <c r="C376" s="19"/>
      <c r="D376" s="20"/>
      <c r="E376" s="4"/>
      <c r="F376" s="4"/>
    </row>
    <row r="377" spans="1:6" s="12" customFormat="1" ht="12.75" customHeight="1" x14ac:dyDescent="0.25">
      <c r="A377" s="5"/>
      <c r="B377" s="175"/>
      <c r="C377" s="19"/>
      <c r="D377" s="20"/>
      <c r="E377" s="4"/>
      <c r="F377" s="4"/>
    </row>
    <row r="378" spans="1:6" s="12" customFormat="1" ht="12.75" customHeight="1" x14ac:dyDescent="0.25">
      <c r="A378" s="5"/>
      <c r="B378" s="175"/>
      <c r="C378" s="19"/>
      <c r="D378" s="20"/>
      <c r="E378" s="4"/>
      <c r="F378" s="4"/>
    </row>
    <row r="379" spans="1:6" s="12" customFormat="1" ht="12.75" customHeight="1" x14ac:dyDescent="0.25">
      <c r="A379" s="5"/>
      <c r="B379" s="175"/>
      <c r="C379" s="19"/>
      <c r="D379" s="20"/>
      <c r="E379" s="4"/>
      <c r="F379" s="4"/>
    </row>
    <row r="380" spans="1:6" s="12" customFormat="1" ht="12.75" customHeight="1" x14ac:dyDescent="0.25">
      <c r="A380" s="5"/>
      <c r="B380" s="175"/>
      <c r="C380" s="19"/>
      <c r="D380" s="20"/>
      <c r="E380" s="4"/>
      <c r="F380" s="4"/>
    </row>
    <row r="381" spans="1:6" s="12" customFormat="1" ht="12.75" customHeight="1" x14ac:dyDescent="0.25">
      <c r="A381" s="5"/>
      <c r="B381" s="175"/>
      <c r="C381" s="19"/>
      <c r="D381" s="20"/>
      <c r="E381" s="4"/>
      <c r="F381" s="4"/>
    </row>
    <row r="382" spans="1:6" s="12" customFormat="1" ht="12.75" customHeight="1" x14ac:dyDescent="0.25">
      <c r="A382" s="5"/>
      <c r="B382" s="12" t="s">
        <v>119</v>
      </c>
      <c r="C382" s="19"/>
      <c r="D382" s="20"/>
      <c r="E382" s="4"/>
      <c r="F382" s="4"/>
    </row>
    <row r="383" spans="1:6" s="12" customFormat="1" ht="12.75" customHeight="1" x14ac:dyDescent="0.25">
      <c r="A383" s="5"/>
      <c r="C383" s="19" t="s">
        <v>26</v>
      </c>
      <c r="D383" s="20">
        <v>1</v>
      </c>
      <c r="E383" s="4"/>
      <c r="F383" s="4">
        <f>D383*E383</f>
        <v>0</v>
      </c>
    </row>
    <row r="384" spans="1:6" s="12" customFormat="1" ht="12.75" customHeight="1" x14ac:dyDescent="0.25">
      <c r="A384" s="5"/>
      <c r="B384" s="21"/>
      <c r="C384" s="19"/>
      <c r="D384" s="74"/>
      <c r="E384" s="22"/>
      <c r="F384" s="4"/>
    </row>
    <row r="385" spans="1:6" s="12" customFormat="1" ht="12.75" customHeight="1" x14ac:dyDescent="0.2">
      <c r="A385" s="7">
        <v>8</v>
      </c>
      <c r="B385" s="173" t="s">
        <v>66</v>
      </c>
      <c r="C385" s="19"/>
      <c r="D385" s="74"/>
      <c r="E385" s="22"/>
      <c r="F385" s="4"/>
    </row>
    <row r="386" spans="1:6" s="12" customFormat="1" ht="12.75" customHeight="1" x14ac:dyDescent="0.25">
      <c r="A386" s="5"/>
      <c r="B386" s="173"/>
      <c r="C386" s="19"/>
      <c r="D386" s="74"/>
      <c r="E386" s="22"/>
      <c r="F386" s="4"/>
    </row>
    <row r="387" spans="1:6" s="12" customFormat="1" ht="12.75" customHeight="1" x14ac:dyDescent="0.25">
      <c r="A387" s="5"/>
      <c r="B387" s="173"/>
      <c r="C387" s="19"/>
      <c r="D387" s="74"/>
      <c r="E387" s="22"/>
      <c r="F387" s="4"/>
    </row>
    <row r="388" spans="1:6" s="12" customFormat="1" ht="12.75" customHeight="1" x14ac:dyDescent="0.25">
      <c r="A388" s="5"/>
      <c r="C388" s="19" t="s">
        <v>33</v>
      </c>
      <c r="D388" s="20">
        <v>64</v>
      </c>
      <c r="E388" s="22"/>
      <c r="F388" s="4">
        <f>D388*E388</f>
        <v>0</v>
      </c>
    </row>
    <row r="389" spans="1:6" s="12" customFormat="1" ht="12.75" customHeight="1" x14ac:dyDescent="0.25">
      <c r="A389" s="5"/>
      <c r="C389" s="19"/>
      <c r="D389" s="20"/>
      <c r="E389" s="4"/>
      <c r="F389" s="4"/>
    </row>
    <row r="390" spans="1:6" s="12" customFormat="1" ht="12.75" customHeight="1" x14ac:dyDescent="0.2">
      <c r="A390" s="7">
        <v>9</v>
      </c>
      <c r="B390" s="173" t="s">
        <v>67</v>
      </c>
      <c r="C390" s="19"/>
      <c r="D390" s="74"/>
      <c r="E390" s="22"/>
      <c r="F390" s="4"/>
    </row>
    <row r="391" spans="1:6" s="12" customFormat="1" ht="12.75" customHeight="1" x14ac:dyDescent="0.25">
      <c r="A391" s="5"/>
      <c r="B391" s="175"/>
      <c r="C391" s="19"/>
      <c r="D391" s="74"/>
      <c r="E391" s="22"/>
      <c r="F391" s="4"/>
    </row>
    <row r="392" spans="1:6" s="12" customFormat="1" ht="12.75" customHeight="1" x14ac:dyDescent="0.25">
      <c r="A392" s="5"/>
      <c r="B392" s="175"/>
      <c r="C392" s="19"/>
      <c r="D392" s="74"/>
      <c r="E392" s="22"/>
      <c r="F392" s="4"/>
    </row>
    <row r="393" spans="1:6" s="12" customFormat="1" ht="12.75" customHeight="1" x14ac:dyDescent="0.25">
      <c r="A393" s="5"/>
      <c r="B393" s="175"/>
      <c r="C393" s="19"/>
      <c r="D393" s="74"/>
      <c r="E393" s="22"/>
      <c r="F393" s="4"/>
    </row>
    <row r="394" spans="1:6" s="12" customFormat="1" ht="12.75" customHeight="1" x14ac:dyDescent="0.25">
      <c r="A394" s="5"/>
      <c r="C394" s="19" t="s">
        <v>24</v>
      </c>
      <c r="D394" s="19">
        <v>20</v>
      </c>
      <c r="E394" s="22"/>
      <c r="F394" s="22">
        <f>D394*E394</f>
        <v>0</v>
      </c>
    </row>
    <row r="395" spans="1:6" s="12" customFormat="1" ht="12.75" customHeight="1" x14ac:dyDescent="0.25">
      <c r="A395" s="5"/>
      <c r="C395" s="19"/>
      <c r="D395" s="19"/>
      <c r="E395" s="22"/>
      <c r="F395" s="22"/>
    </row>
    <row r="396" spans="1:6" s="12" customFormat="1" ht="12.75" customHeight="1" x14ac:dyDescent="0.2">
      <c r="A396" s="7">
        <v>10</v>
      </c>
      <c r="B396" s="173" t="s">
        <v>39</v>
      </c>
      <c r="C396" s="19"/>
      <c r="D396" s="74"/>
      <c r="E396" s="22"/>
      <c r="F396" s="4"/>
    </row>
    <row r="397" spans="1:6" s="12" customFormat="1" ht="12.75" customHeight="1" x14ac:dyDescent="0.25">
      <c r="A397" s="5"/>
      <c r="B397" s="175"/>
      <c r="C397" s="19"/>
      <c r="D397" s="74"/>
      <c r="E397" s="22"/>
      <c r="F397" s="4"/>
    </row>
    <row r="398" spans="1:6" s="12" customFormat="1" ht="12.75" customHeight="1" x14ac:dyDescent="0.25">
      <c r="A398" s="5"/>
      <c r="C398" s="19" t="s">
        <v>40</v>
      </c>
      <c r="D398" s="20">
        <v>640</v>
      </c>
      <c r="E398" s="22"/>
      <c r="F398" s="22">
        <f>D398*E398</f>
        <v>0</v>
      </c>
    </row>
    <row r="399" spans="1:6" s="12" customFormat="1" ht="12.75" customHeight="1" x14ac:dyDescent="0.25">
      <c r="A399" s="5"/>
      <c r="B399" s="19"/>
      <c r="C399" s="19"/>
      <c r="D399" s="74"/>
      <c r="E399" s="22"/>
      <c r="F399" s="4"/>
    </row>
    <row r="400" spans="1:6" s="12" customFormat="1" ht="12.75" customHeight="1" x14ac:dyDescent="0.2">
      <c r="A400" s="7">
        <v>11</v>
      </c>
      <c r="B400" s="173" t="s">
        <v>221</v>
      </c>
      <c r="C400" s="19"/>
      <c r="D400" s="74"/>
      <c r="E400" s="22"/>
      <c r="F400" s="4"/>
    </row>
    <row r="401" spans="1:6" s="12" customFormat="1" ht="12.75" customHeight="1" x14ac:dyDescent="0.25">
      <c r="A401" s="5"/>
      <c r="B401" s="175"/>
      <c r="C401" s="19"/>
      <c r="D401" s="74"/>
      <c r="E401" s="22"/>
      <c r="F401" s="4"/>
    </row>
    <row r="402" spans="1:6" s="12" customFormat="1" ht="12.75" customHeight="1" x14ac:dyDescent="0.25">
      <c r="A402" s="5"/>
      <c r="C402" s="19" t="s">
        <v>33</v>
      </c>
      <c r="D402" s="19">
        <v>268</v>
      </c>
      <c r="E402" s="22"/>
      <c r="F402" s="22">
        <f>D402*E402</f>
        <v>0</v>
      </c>
    </row>
    <row r="403" spans="1:6" s="12" customFormat="1" ht="12.75" customHeight="1" x14ac:dyDescent="0.25">
      <c r="A403" s="5"/>
      <c r="B403" s="75"/>
      <c r="C403" s="19"/>
      <c r="D403" s="74"/>
      <c r="E403" s="22"/>
      <c r="F403" s="4"/>
    </row>
    <row r="404" spans="1:6" s="12" customFormat="1" ht="12.75" customHeight="1" x14ac:dyDescent="0.2">
      <c r="A404" s="7">
        <v>12</v>
      </c>
      <c r="B404" s="173" t="s">
        <v>68</v>
      </c>
      <c r="C404" s="19"/>
      <c r="D404" s="74"/>
      <c r="E404" s="22"/>
      <c r="F404" s="4"/>
    </row>
    <row r="405" spans="1:6" s="12" customFormat="1" ht="12.75" customHeight="1" x14ac:dyDescent="0.25">
      <c r="A405" s="5"/>
      <c r="B405" s="175"/>
      <c r="C405" s="19"/>
      <c r="D405" s="74"/>
      <c r="E405" s="22"/>
      <c r="F405" s="4"/>
    </row>
    <row r="406" spans="1:6" s="12" customFormat="1" ht="12.75" customHeight="1" x14ac:dyDescent="0.25">
      <c r="A406" s="5"/>
      <c r="B406" s="175"/>
      <c r="C406" s="19"/>
      <c r="D406" s="74"/>
      <c r="E406" s="22"/>
      <c r="F406" s="4"/>
    </row>
    <row r="407" spans="1:6" s="12" customFormat="1" ht="12.75" customHeight="1" x14ac:dyDescent="0.25">
      <c r="A407" s="5"/>
      <c r="C407" s="19" t="s">
        <v>33</v>
      </c>
      <c r="D407" s="19">
        <v>72</v>
      </c>
      <c r="E407" s="22"/>
      <c r="F407" s="22">
        <f>D407*E407</f>
        <v>0</v>
      </c>
    </row>
    <row r="408" spans="1:6" s="12" customFormat="1" ht="12.75" customHeight="1" x14ac:dyDescent="0.25">
      <c r="A408" s="5"/>
      <c r="C408" s="19"/>
      <c r="D408" s="19"/>
      <c r="E408" s="22"/>
      <c r="F408" s="22"/>
    </row>
    <row r="409" spans="1:6" s="12" customFormat="1" ht="12.75" customHeight="1" x14ac:dyDescent="0.2">
      <c r="A409" s="7">
        <v>13</v>
      </c>
      <c r="B409" s="173" t="s">
        <v>69</v>
      </c>
      <c r="C409" s="19"/>
      <c r="D409" s="74"/>
      <c r="E409" s="22"/>
      <c r="F409" s="4"/>
    </row>
    <row r="410" spans="1:6" s="12" customFormat="1" ht="12.75" customHeight="1" x14ac:dyDescent="0.25">
      <c r="A410" s="5"/>
      <c r="B410" s="175"/>
      <c r="C410" s="19"/>
      <c r="D410" s="74"/>
      <c r="E410" s="22"/>
      <c r="F410" s="4"/>
    </row>
    <row r="411" spans="1:6" s="12" customFormat="1" ht="12.75" customHeight="1" x14ac:dyDescent="0.25">
      <c r="A411" s="5"/>
      <c r="B411" s="175"/>
      <c r="C411" s="19"/>
      <c r="D411" s="74"/>
      <c r="E411" s="22"/>
      <c r="F411" s="4"/>
    </row>
    <row r="412" spans="1:6" s="12" customFormat="1" ht="12.75" customHeight="1" x14ac:dyDescent="0.25">
      <c r="A412" s="5"/>
      <c r="C412" s="19" t="s">
        <v>33</v>
      </c>
      <c r="D412" s="19">
        <v>18</v>
      </c>
      <c r="E412" s="22"/>
      <c r="F412" s="22">
        <f>D412*E412</f>
        <v>0</v>
      </c>
    </row>
    <row r="413" spans="1:6" s="12" customFormat="1" ht="12.75" customHeight="1" x14ac:dyDescent="0.25">
      <c r="A413" s="5"/>
      <c r="B413" s="21"/>
      <c r="C413" s="19"/>
      <c r="D413" s="74"/>
      <c r="E413" s="22"/>
      <c r="F413" s="4"/>
    </row>
    <row r="414" spans="1:6" s="12" customFormat="1" ht="12.75" customHeight="1" x14ac:dyDescent="0.2">
      <c r="A414" s="7">
        <v>14</v>
      </c>
      <c r="B414" s="173" t="s">
        <v>110</v>
      </c>
      <c r="C414" s="19"/>
      <c r="D414" s="74"/>
      <c r="E414" s="22"/>
      <c r="F414" s="4"/>
    </row>
    <row r="415" spans="1:6" s="12" customFormat="1" ht="12.75" customHeight="1" x14ac:dyDescent="0.25">
      <c r="A415" s="5"/>
      <c r="B415" s="175"/>
      <c r="C415" s="19"/>
      <c r="D415" s="74"/>
      <c r="E415" s="22"/>
      <c r="F415" s="4"/>
    </row>
    <row r="416" spans="1:6" s="12" customFormat="1" ht="12.75" customHeight="1" x14ac:dyDescent="0.25">
      <c r="A416" s="5"/>
      <c r="C416" s="19" t="s">
        <v>29</v>
      </c>
      <c r="D416" s="20">
        <v>100</v>
      </c>
      <c r="E416" s="22"/>
      <c r="F416" s="22">
        <f>D416*E416</f>
        <v>0</v>
      </c>
    </row>
    <row r="417" spans="1:6" s="12" customFormat="1" ht="12.75" customHeight="1" x14ac:dyDescent="0.25">
      <c r="A417" s="5"/>
      <c r="B417" s="21"/>
      <c r="C417" s="19"/>
      <c r="D417" s="74"/>
      <c r="E417" s="22"/>
      <c r="F417" s="4"/>
    </row>
    <row r="418" spans="1:6" s="12" customFormat="1" ht="12.75" customHeight="1" x14ac:dyDescent="0.2">
      <c r="A418" s="7">
        <v>15</v>
      </c>
      <c r="B418" s="173" t="s">
        <v>114</v>
      </c>
      <c r="C418" s="19"/>
      <c r="D418" s="74"/>
      <c r="E418" s="22"/>
      <c r="F418" s="4"/>
    </row>
    <row r="419" spans="1:6" s="12" customFormat="1" ht="12.75" customHeight="1" x14ac:dyDescent="0.25">
      <c r="A419" s="5"/>
      <c r="B419" s="169"/>
      <c r="C419" s="19"/>
      <c r="D419" s="74"/>
      <c r="E419" s="22"/>
      <c r="F419" s="4"/>
    </row>
    <row r="420" spans="1:6" s="12" customFormat="1" ht="12.75" customHeight="1" x14ac:dyDescent="0.25">
      <c r="A420" s="5"/>
      <c r="B420" s="169"/>
      <c r="C420" s="19"/>
      <c r="D420" s="74"/>
      <c r="E420" s="22"/>
      <c r="F420" s="4"/>
    </row>
    <row r="421" spans="1:6" s="12" customFormat="1" ht="12.75" customHeight="1" x14ac:dyDescent="0.25">
      <c r="A421" s="5"/>
      <c r="B421" s="169"/>
      <c r="C421" s="19"/>
      <c r="D421" s="74"/>
      <c r="E421" s="22"/>
      <c r="F421" s="4"/>
    </row>
    <row r="422" spans="1:6" s="12" customFormat="1" ht="12.75" customHeight="1" x14ac:dyDescent="0.25">
      <c r="A422" s="5"/>
      <c r="B422" s="169"/>
      <c r="C422" s="19"/>
      <c r="D422" s="74"/>
      <c r="E422" s="22"/>
      <c r="F422" s="4"/>
    </row>
    <row r="423" spans="1:6" s="12" customFormat="1" ht="12.75" customHeight="1" x14ac:dyDescent="0.25">
      <c r="A423" s="5"/>
      <c r="C423" s="19" t="s">
        <v>29</v>
      </c>
      <c r="D423" s="20">
        <v>100</v>
      </c>
      <c r="E423" s="22"/>
      <c r="F423" s="22">
        <f>D423*E423</f>
        <v>0</v>
      </c>
    </row>
    <row r="424" spans="1:6" s="12" customFormat="1" ht="12.75" customHeight="1" x14ac:dyDescent="0.25">
      <c r="A424" s="5"/>
      <c r="B424" s="21"/>
      <c r="C424" s="19"/>
      <c r="D424" s="74"/>
      <c r="E424" s="22"/>
      <c r="F424" s="4"/>
    </row>
    <row r="425" spans="1:6" s="12" customFormat="1" ht="12.75" customHeight="1" x14ac:dyDescent="0.2">
      <c r="A425" s="7">
        <v>16</v>
      </c>
      <c r="B425" s="178" t="s">
        <v>102</v>
      </c>
      <c r="C425" s="19"/>
      <c r="D425" s="19"/>
      <c r="E425" s="22"/>
      <c r="F425" s="22"/>
    </row>
    <row r="426" spans="1:6" s="12" customFormat="1" ht="12.75" customHeight="1" x14ac:dyDescent="0.25">
      <c r="A426" s="5"/>
      <c r="B426" s="169"/>
      <c r="C426" s="19"/>
      <c r="D426" s="19"/>
      <c r="E426" s="22"/>
      <c r="F426" s="22"/>
    </row>
    <row r="427" spans="1:6" s="12" customFormat="1" ht="12.75" customHeight="1" x14ac:dyDescent="0.25">
      <c r="A427" s="5"/>
      <c r="C427" s="19" t="s">
        <v>24</v>
      </c>
      <c r="D427" s="20">
        <v>120</v>
      </c>
      <c r="E427" s="22"/>
      <c r="F427" s="22">
        <f>D427*E427</f>
        <v>0</v>
      </c>
    </row>
    <row r="428" spans="1:6" s="12" customFormat="1" ht="12.75" customHeight="1" x14ac:dyDescent="0.25">
      <c r="A428" s="5"/>
      <c r="B428" s="21"/>
      <c r="C428" s="19"/>
      <c r="D428" s="74"/>
      <c r="E428" s="22"/>
      <c r="F428" s="4"/>
    </row>
    <row r="429" spans="1:6" s="12" customFormat="1" ht="12.75" customHeight="1" x14ac:dyDescent="0.2">
      <c r="A429" s="7">
        <v>17</v>
      </c>
      <c r="B429" s="173" t="s">
        <v>70</v>
      </c>
      <c r="C429" s="19"/>
      <c r="D429" s="74"/>
      <c r="E429" s="22"/>
      <c r="F429" s="4"/>
    </row>
    <row r="430" spans="1:6" s="12" customFormat="1" ht="12.75" customHeight="1" x14ac:dyDescent="0.25">
      <c r="A430" s="5"/>
      <c r="B430" s="175"/>
      <c r="C430" s="19"/>
      <c r="D430" s="74"/>
      <c r="E430" s="22"/>
      <c r="F430" s="4"/>
    </row>
    <row r="431" spans="1:6" s="12" customFormat="1" ht="12.75" customHeight="1" x14ac:dyDescent="0.25">
      <c r="A431" s="5"/>
      <c r="B431" s="175"/>
      <c r="C431" s="19"/>
      <c r="D431" s="74"/>
      <c r="E431" s="22"/>
      <c r="F431" s="4"/>
    </row>
    <row r="432" spans="1:6" s="12" customFormat="1" ht="12.75" customHeight="1" x14ac:dyDescent="0.25">
      <c r="A432" s="5"/>
      <c r="C432" s="19" t="s">
        <v>33</v>
      </c>
      <c r="D432" s="19">
        <v>154</v>
      </c>
      <c r="E432" s="22"/>
      <c r="F432" s="22">
        <f>D432*E432</f>
        <v>0</v>
      </c>
    </row>
    <row r="433" spans="1:6" s="12" customFormat="1" ht="12.75" customHeight="1" x14ac:dyDescent="0.25">
      <c r="A433" s="5"/>
      <c r="C433" s="19"/>
      <c r="D433" s="19"/>
      <c r="E433" s="22"/>
      <c r="F433" s="22"/>
    </row>
    <row r="434" spans="1:6" s="12" customFormat="1" ht="12.75" customHeight="1" x14ac:dyDescent="0.2">
      <c r="A434" s="7">
        <v>18</v>
      </c>
      <c r="B434" s="173" t="s">
        <v>46</v>
      </c>
      <c r="C434" s="19"/>
      <c r="D434" s="74"/>
      <c r="E434" s="22"/>
      <c r="F434" s="4"/>
    </row>
    <row r="435" spans="1:6" s="12" customFormat="1" ht="12.75" customHeight="1" x14ac:dyDescent="0.2">
      <c r="A435" s="7"/>
      <c r="B435" s="173"/>
      <c r="C435" s="19"/>
      <c r="D435" s="74"/>
      <c r="E435" s="22"/>
      <c r="F435" s="4"/>
    </row>
    <row r="436" spans="1:6" s="12" customFormat="1" ht="12.75" customHeight="1" x14ac:dyDescent="0.2">
      <c r="A436" s="7"/>
      <c r="B436" s="174"/>
      <c r="C436" s="19"/>
      <c r="D436" s="74"/>
      <c r="E436" s="22"/>
      <c r="F436" s="4"/>
    </row>
    <row r="437" spans="1:6" s="12" customFormat="1" ht="12.75" customHeight="1" x14ac:dyDescent="0.25">
      <c r="A437" s="5"/>
      <c r="C437" s="19" t="s">
        <v>29</v>
      </c>
      <c r="D437" s="19">
        <v>300</v>
      </c>
      <c r="E437" s="22"/>
      <c r="F437" s="22">
        <f>D437*E437</f>
        <v>0</v>
      </c>
    </row>
    <row r="438" spans="1:6" s="12" customFormat="1" ht="12.75" customHeight="1" x14ac:dyDescent="0.25">
      <c r="A438" s="5"/>
      <c r="B438" s="19"/>
      <c r="C438" s="19"/>
      <c r="D438" s="74"/>
      <c r="E438" s="22"/>
      <c r="F438" s="4"/>
    </row>
    <row r="439" spans="1:6" s="12" customFormat="1" ht="12.75" customHeight="1" x14ac:dyDescent="0.2">
      <c r="A439" s="7">
        <v>19</v>
      </c>
      <c r="B439" s="173" t="s">
        <v>47</v>
      </c>
      <c r="C439" s="19"/>
      <c r="D439" s="74"/>
      <c r="E439" s="22"/>
      <c r="F439" s="4"/>
    </row>
    <row r="440" spans="1:6" s="12" customFormat="1" ht="12.75" customHeight="1" x14ac:dyDescent="0.25">
      <c r="A440" s="5"/>
      <c r="B440" s="175"/>
      <c r="C440" s="19"/>
      <c r="D440" s="74"/>
      <c r="E440" s="22"/>
      <c r="F440" s="4"/>
    </row>
    <row r="441" spans="1:6" s="12" customFormat="1" ht="12.75" customHeight="1" x14ac:dyDescent="0.25">
      <c r="A441" s="5"/>
      <c r="B441" s="175"/>
      <c r="C441" s="19"/>
      <c r="D441" s="74"/>
      <c r="E441" s="22"/>
      <c r="F441" s="4"/>
    </row>
    <row r="442" spans="1:6" s="12" customFormat="1" ht="12.75" customHeight="1" x14ac:dyDescent="0.25">
      <c r="A442" s="5"/>
      <c r="C442" s="19" t="s">
        <v>24</v>
      </c>
      <c r="D442" s="20">
        <v>640</v>
      </c>
      <c r="E442" s="22"/>
      <c r="F442" s="22">
        <f>D442*E442</f>
        <v>0</v>
      </c>
    </row>
    <row r="443" spans="1:6" s="12" customFormat="1" ht="12.75" customHeight="1" x14ac:dyDescent="0.25">
      <c r="A443" s="5"/>
      <c r="B443" s="19"/>
      <c r="C443" s="19"/>
      <c r="D443" s="74"/>
      <c r="E443" s="22"/>
      <c r="F443" s="4"/>
    </row>
    <row r="444" spans="1:6" s="12" customFormat="1" ht="12.75" customHeight="1" x14ac:dyDescent="0.2">
      <c r="A444" s="7">
        <v>20</v>
      </c>
      <c r="B444" s="78" t="s">
        <v>48</v>
      </c>
      <c r="C444" s="19"/>
      <c r="D444" s="74"/>
      <c r="E444" s="22"/>
      <c r="F444" s="4"/>
    </row>
    <row r="445" spans="1:6" s="12" customFormat="1" ht="12.75" customHeight="1" x14ac:dyDescent="0.25">
      <c r="A445" s="5"/>
      <c r="C445" s="19" t="s">
        <v>24</v>
      </c>
      <c r="D445" s="20">
        <v>640</v>
      </c>
      <c r="E445" s="22"/>
      <c r="F445" s="22">
        <f>D445*E445</f>
        <v>0</v>
      </c>
    </row>
    <row r="446" spans="1:6" s="12" customFormat="1" ht="12.75" customHeight="1" x14ac:dyDescent="0.25">
      <c r="A446" s="5"/>
      <c r="C446" s="19"/>
      <c r="D446" s="19"/>
      <c r="E446" s="22"/>
      <c r="F446" s="22"/>
    </row>
    <row r="447" spans="1:6" s="12" customFormat="1" ht="12.75" customHeight="1" x14ac:dyDescent="0.2">
      <c r="A447" s="7">
        <v>21</v>
      </c>
      <c r="B447" s="176" t="s">
        <v>227</v>
      </c>
      <c r="C447" s="19"/>
      <c r="D447" s="74"/>
      <c r="E447" s="22"/>
      <c r="F447" s="4"/>
    </row>
    <row r="448" spans="1:6" s="12" customFormat="1" ht="12.75" customHeight="1" x14ac:dyDescent="0.2">
      <c r="A448" s="7"/>
      <c r="B448" s="176"/>
      <c r="C448" s="19"/>
      <c r="D448" s="74"/>
      <c r="E448" s="22"/>
      <c r="F448" s="4"/>
    </row>
    <row r="449" spans="1:6" s="12" customFormat="1" ht="12.75" customHeight="1" x14ac:dyDescent="0.25">
      <c r="A449" s="5"/>
      <c r="B449" s="77"/>
      <c r="C449" s="19" t="s">
        <v>50</v>
      </c>
      <c r="D449" s="167">
        <v>7.0000000000000007E-2</v>
      </c>
      <c r="E449" s="22">
        <f>SUM(F341:F446)</f>
        <v>0</v>
      </c>
      <c r="F449" s="22">
        <f>D449*E449</f>
        <v>0</v>
      </c>
    </row>
    <row r="450" spans="1:6" s="12" customFormat="1" ht="12.75" customHeight="1" x14ac:dyDescent="0.25">
      <c r="A450" s="5"/>
      <c r="C450" s="19"/>
      <c r="D450" s="19"/>
      <c r="E450" s="22"/>
      <c r="F450" s="22"/>
    </row>
    <row r="451" spans="1:6" ht="16.5" customHeight="1" thickBot="1" x14ac:dyDescent="0.3">
      <c r="A451" s="23"/>
      <c r="B451" s="24" t="s">
        <v>71</v>
      </c>
      <c r="C451" s="25"/>
      <c r="D451" s="36"/>
      <c r="E451" s="37"/>
      <c r="F451" s="26">
        <f>SUM(F341:F449)</f>
        <v>0</v>
      </c>
    </row>
    <row r="452" spans="1:6" s="12" customFormat="1" ht="12.75" customHeight="1" thickTop="1" x14ac:dyDescent="0.2">
      <c r="A452" s="7"/>
      <c r="B452" s="75"/>
      <c r="C452" s="19"/>
      <c r="D452" s="74"/>
      <c r="E452" s="22"/>
      <c r="F452" s="4"/>
    </row>
    <row r="453" spans="1:6" s="95" customFormat="1" ht="15.6" customHeight="1" x14ac:dyDescent="0.25">
      <c r="A453" s="16" t="s">
        <v>72</v>
      </c>
      <c r="B453" s="90" t="s">
        <v>73</v>
      </c>
      <c r="C453" s="91"/>
      <c r="D453" s="92"/>
      <c r="E453" s="93"/>
      <c r="F453" s="94"/>
    </row>
    <row r="454" spans="1:6" s="95" customFormat="1" ht="12.75" customHeight="1" x14ac:dyDescent="0.25">
      <c r="A454" s="96"/>
      <c r="B454" s="90"/>
      <c r="C454" s="91"/>
      <c r="D454" s="92"/>
      <c r="E454" s="93"/>
      <c r="F454" s="94"/>
    </row>
    <row r="455" spans="1:6" s="135" customFormat="1" ht="12.75" customHeight="1" x14ac:dyDescent="0.2">
      <c r="A455" s="7">
        <v>1</v>
      </c>
      <c r="B455" s="176" t="s">
        <v>106</v>
      </c>
      <c r="C455" s="18"/>
      <c r="D455" s="71"/>
      <c r="E455" s="39"/>
      <c r="F455" s="134"/>
    </row>
    <row r="456" spans="1:6" s="135" customFormat="1" ht="12.75" customHeight="1" x14ac:dyDescent="0.2">
      <c r="A456" s="7"/>
      <c r="B456" s="176"/>
      <c r="C456" s="18"/>
      <c r="D456" s="71"/>
      <c r="E456" s="39"/>
      <c r="F456" s="134"/>
    </row>
    <row r="457" spans="1:6" s="135" customFormat="1" ht="12.75" customHeight="1" x14ac:dyDescent="0.2">
      <c r="A457" s="7"/>
      <c r="B457" s="176"/>
      <c r="C457" s="18"/>
      <c r="D457" s="71"/>
      <c r="E457" s="39"/>
      <c r="F457" s="134"/>
    </row>
    <row r="458" spans="1:6" s="135" customFormat="1" ht="12.75" customHeight="1" x14ac:dyDescent="0.2">
      <c r="A458" s="7"/>
      <c r="B458" s="176"/>
      <c r="C458" s="18"/>
      <c r="D458" s="71"/>
      <c r="E458" s="39"/>
      <c r="F458" s="134"/>
    </row>
    <row r="459" spans="1:6" s="135" customFormat="1" ht="12.75" customHeight="1" x14ac:dyDescent="0.2">
      <c r="A459" s="7"/>
      <c r="B459" s="176"/>
      <c r="C459" s="18"/>
      <c r="D459" s="71"/>
      <c r="E459" s="39"/>
      <c r="F459" s="134"/>
    </row>
    <row r="460" spans="1:6" s="135" customFormat="1" ht="12.75" customHeight="1" x14ac:dyDescent="0.2">
      <c r="A460" s="7"/>
      <c r="B460" s="176"/>
      <c r="C460" s="18"/>
      <c r="D460" s="71"/>
      <c r="E460" s="39"/>
      <c r="F460" s="134"/>
    </row>
    <row r="461" spans="1:6" s="135" customFormat="1" ht="12.75" customHeight="1" x14ac:dyDescent="0.2">
      <c r="A461" s="7"/>
      <c r="B461" s="176"/>
      <c r="C461" s="18"/>
      <c r="D461" s="71"/>
      <c r="E461" s="39"/>
      <c r="F461" s="134"/>
    </row>
    <row r="462" spans="1:6" s="135" customFormat="1" ht="12.75" customHeight="1" x14ac:dyDescent="0.2">
      <c r="A462" s="7"/>
      <c r="B462" s="176"/>
      <c r="C462" s="18"/>
      <c r="D462" s="71"/>
      <c r="E462" s="39"/>
      <c r="F462" s="134"/>
    </row>
    <row r="463" spans="1:6" s="135" customFormat="1" ht="12.75" customHeight="1" x14ac:dyDescent="0.2">
      <c r="A463" s="7"/>
      <c r="B463" s="176"/>
      <c r="C463" s="18"/>
      <c r="D463" s="71"/>
      <c r="E463" s="39"/>
      <c r="F463" s="134"/>
    </row>
    <row r="464" spans="1:6" s="135" customFormat="1" ht="12.75" customHeight="1" x14ac:dyDescent="0.2">
      <c r="A464" s="7"/>
      <c r="B464"/>
      <c r="C464" s="20"/>
      <c r="D464" s="72"/>
      <c r="E464" s="4"/>
      <c r="F464" s="134"/>
    </row>
    <row r="465" spans="1:6" s="135" customFormat="1" ht="12.75" customHeight="1" x14ac:dyDescent="0.2">
      <c r="A465" s="7"/>
      <c r="B465"/>
      <c r="C465" s="20"/>
      <c r="D465" s="72"/>
      <c r="E465" s="4"/>
      <c r="F465" s="134"/>
    </row>
    <row r="466" spans="1:6" s="12" customFormat="1" ht="12.75" customHeight="1" x14ac:dyDescent="0.25">
      <c r="A466" s="5"/>
      <c r="B466" s="141" t="s">
        <v>107</v>
      </c>
      <c r="C466" s="18"/>
      <c r="D466" s="71"/>
      <c r="E466" s="39"/>
      <c r="F466" s="4"/>
    </row>
    <row r="467" spans="1:6" s="12" customFormat="1" ht="12.75" customHeight="1" x14ac:dyDescent="0.25">
      <c r="A467" s="5"/>
      <c r="C467" s="19" t="s">
        <v>24</v>
      </c>
      <c r="D467" s="20">
        <v>60</v>
      </c>
      <c r="E467" s="4"/>
      <c r="F467" s="4">
        <f>D467*E467</f>
        <v>0</v>
      </c>
    </row>
    <row r="468" spans="1:6" s="12" customFormat="1" ht="12.75" customHeight="1" x14ac:dyDescent="0.25">
      <c r="A468" s="5"/>
      <c r="B468" s="141" t="s">
        <v>74</v>
      </c>
      <c r="C468" s="18"/>
      <c r="D468" s="71"/>
      <c r="E468" s="39"/>
      <c r="F468" s="4"/>
    </row>
    <row r="469" spans="1:6" s="12" customFormat="1" ht="12.75" customHeight="1" x14ac:dyDescent="0.25">
      <c r="A469" s="5"/>
      <c r="C469" s="19" t="s">
        <v>24</v>
      </c>
      <c r="D469" s="20">
        <v>580</v>
      </c>
      <c r="E469" s="4"/>
      <c r="F469" s="4">
        <f>D469*E469</f>
        <v>0</v>
      </c>
    </row>
    <row r="470" spans="1:6" s="12" customFormat="1" ht="12.75" customHeight="1" x14ac:dyDescent="0.25">
      <c r="A470" s="5"/>
      <c r="B470" s="141" t="s">
        <v>75</v>
      </c>
      <c r="C470" s="18"/>
      <c r="D470" s="71"/>
      <c r="E470" s="39"/>
      <c r="F470" s="4"/>
    </row>
    <row r="471" spans="1:6" s="12" customFormat="1" ht="12.75" customHeight="1" x14ac:dyDescent="0.25">
      <c r="A471" s="5"/>
      <c r="C471" s="19" t="s">
        <v>24</v>
      </c>
      <c r="D471" s="20">
        <v>90</v>
      </c>
      <c r="E471" s="4"/>
      <c r="F471" s="4">
        <f>D471*E471</f>
        <v>0</v>
      </c>
    </row>
    <row r="472" spans="1:6" s="82" customFormat="1" ht="12.75" customHeight="1" x14ac:dyDescent="0.2">
      <c r="A472" s="7"/>
      <c r="B472"/>
      <c r="C472" s="18"/>
      <c r="D472" s="71"/>
      <c r="E472" s="39"/>
      <c r="F472" s="81"/>
    </row>
    <row r="473" spans="1:6" s="82" customFormat="1" ht="12.75" customHeight="1" x14ac:dyDescent="0.2">
      <c r="A473" s="7"/>
      <c r="B473"/>
      <c r="C473" s="18"/>
      <c r="D473" s="71"/>
      <c r="E473" s="39"/>
      <c r="F473" s="81"/>
    </row>
    <row r="474" spans="1:6" s="82" customFormat="1" ht="12.75" customHeight="1" x14ac:dyDescent="0.2">
      <c r="A474" s="7">
        <v>2</v>
      </c>
      <c r="B474" s="193" t="s">
        <v>222</v>
      </c>
      <c r="C474" s="106"/>
      <c r="D474" s="71"/>
      <c r="E474" s="39"/>
      <c r="F474" s="81"/>
    </row>
    <row r="475" spans="1:6" s="82" customFormat="1" ht="12.75" customHeight="1" x14ac:dyDescent="0.2">
      <c r="A475" s="7"/>
      <c r="B475" s="193"/>
      <c r="C475" s="106"/>
      <c r="D475" s="71"/>
      <c r="E475" s="39"/>
      <c r="F475" s="81"/>
    </row>
    <row r="476" spans="1:6" s="82" customFormat="1" ht="12.75" customHeight="1" x14ac:dyDescent="0.2">
      <c r="A476" s="7"/>
      <c r="B476" s="193"/>
      <c r="C476" s="106"/>
      <c r="D476" s="71"/>
      <c r="E476" s="39"/>
      <c r="F476" s="81"/>
    </row>
    <row r="477" spans="1:6" s="82" customFormat="1" ht="12.75" customHeight="1" x14ac:dyDescent="0.2">
      <c r="A477" s="7"/>
      <c r="B477" s="193"/>
      <c r="C477" s="106"/>
      <c r="D477" s="71"/>
      <c r="E477" s="39"/>
      <c r="F477" s="81"/>
    </row>
    <row r="478" spans="1:6" s="82" customFormat="1" ht="12.75" customHeight="1" x14ac:dyDescent="0.2">
      <c r="A478" s="7"/>
      <c r="B478" s="193"/>
      <c r="C478" s="106"/>
      <c r="D478" s="71"/>
      <c r="E478" s="39"/>
      <c r="F478" s="81"/>
    </row>
    <row r="479" spans="1:6" s="82" customFormat="1" ht="12.75" customHeight="1" x14ac:dyDescent="0.2">
      <c r="A479" s="7"/>
      <c r="B479" s="193"/>
      <c r="C479" s="106"/>
      <c r="D479" s="71"/>
      <c r="E479" s="39"/>
      <c r="F479" s="81"/>
    </row>
    <row r="480" spans="1:6" s="82" customFormat="1" ht="12.75" customHeight="1" x14ac:dyDescent="0.2">
      <c r="A480" s="7"/>
      <c r="B480" s="193"/>
      <c r="C480" s="106"/>
      <c r="D480" s="71"/>
      <c r="E480" s="39"/>
      <c r="F480" s="81"/>
    </row>
    <row r="481" spans="1:6" s="82" customFormat="1" ht="12.75" customHeight="1" x14ac:dyDescent="0.2">
      <c r="A481" s="7"/>
      <c r="B481" s="193"/>
      <c r="C481" s="106"/>
      <c r="D481" s="71"/>
      <c r="E481" s="39"/>
      <c r="F481" s="81"/>
    </row>
    <row r="482" spans="1:6" s="82" customFormat="1" ht="12.75" customHeight="1" x14ac:dyDescent="0.2">
      <c r="A482" s="7"/>
      <c r="C482" s="19" t="s">
        <v>26</v>
      </c>
      <c r="D482" s="20">
        <v>6</v>
      </c>
      <c r="E482" s="4"/>
      <c r="F482" s="4">
        <f>D482*E482</f>
        <v>0</v>
      </c>
    </row>
    <row r="483" spans="1:6" s="82" customFormat="1" ht="12.75" customHeight="1" x14ac:dyDescent="0.2">
      <c r="A483" s="7"/>
      <c r="C483" s="19"/>
      <c r="D483" s="20"/>
      <c r="E483" s="4"/>
      <c r="F483" s="4"/>
    </row>
    <row r="484" spans="1:6" s="82" customFormat="1" ht="12.75" customHeight="1" x14ac:dyDescent="0.2">
      <c r="A484" s="7"/>
      <c r="C484" s="19"/>
      <c r="D484" s="20"/>
      <c r="E484" s="4"/>
      <c r="F484" s="4"/>
    </row>
    <row r="485" spans="1:6" s="82" customFormat="1" ht="12.75" customHeight="1" x14ac:dyDescent="0.2">
      <c r="A485" s="7">
        <v>3</v>
      </c>
      <c r="B485" s="193" t="s">
        <v>223</v>
      </c>
      <c r="C485" s="106"/>
      <c r="D485" s="71"/>
      <c r="E485" s="39"/>
      <c r="F485" s="81"/>
    </row>
    <row r="486" spans="1:6" s="82" customFormat="1" ht="12.75" customHeight="1" x14ac:dyDescent="0.2">
      <c r="A486" s="7"/>
      <c r="B486" s="193"/>
      <c r="C486" s="106"/>
      <c r="D486" s="71"/>
      <c r="E486" s="39"/>
      <c r="F486" s="81"/>
    </row>
    <row r="487" spans="1:6" s="82" customFormat="1" ht="12.75" customHeight="1" x14ac:dyDescent="0.2">
      <c r="A487" s="7"/>
      <c r="B487" s="193"/>
      <c r="C487" s="106"/>
      <c r="D487" s="71"/>
      <c r="E487" s="39"/>
      <c r="F487" s="81"/>
    </row>
    <row r="488" spans="1:6" s="82" customFormat="1" ht="12.75" customHeight="1" x14ac:dyDescent="0.2">
      <c r="A488" s="7"/>
      <c r="B488" s="193"/>
      <c r="C488" s="106"/>
      <c r="D488" s="71"/>
      <c r="E488" s="39"/>
      <c r="F488" s="81"/>
    </row>
    <row r="489" spans="1:6" s="82" customFormat="1" ht="12.75" customHeight="1" x14ac:dyDescent="0.2">
      <c r="A489" s="7"/>
      <c r="B489" s="193"/>
      <c r="C489" s="106"/>
      <c r="D489" s="71"/>
      <c r="E489" s="39"/>
      <c r="F489" s="81"/>
    </row>
    <row r="490" spans="1:6" s="82" customFormat="1" ht="12.75" customHeight="1" x14ac:dyDescent="0.2">
      <c r="A490" s="7"/>
      <c r="B490" s="193"/>
      <c r="C490" s="106"/>
      <c r="D490" s="71"/>
      <c r="E490" s="39"/>
      <c r="F490" s="81"/>
    </row>
    <row r="491" spans="1:6" s="82" customFormat="1" ht="12.75" customHeight="1" x14ac:dyDescent="0.2">
      <c r="A491" s="7"/>
      <c r="B491" s="193"/>
      <c r="C491" s="106"/>
      <c r="D491" s="71"/>
      <c r="E491" s="39"/>
      <c r="F491" s="81"/>
    </row>
    <row r="492" spans="1:6" s="82" customFormat="1" ht="12.75" customHeight="1" x14ac:dyDescent="0.2">
      <c r="A492" s="7"/>
      <c r="B492" s="193"/>
      <c r="C492" s="106"/>
      <c r="D492" s="71"/>
      <c r="E492" s="39"/>
      <c r="F492" s="81"/>
    </row>
    <row r="493" spans="1:6" s="82" customFormat="1" ht="12.75" customHeight="1" x14ac:dyDescent="0.2">
      <c r="A493" s="7"/>
      <c r="C493" s="19" t="s">
        <v>26</v>
      </c>
      <c r="D493" s="20">
        <v>1</v>
      </c>
      <c r="E493" s="4"/>
      <c r="F493" s="4">
        <f>D493*E493</f>
        <v>0</v>
      </c>
    </row>
    <row r="494" spans="1:6" s="82" customFormat="1" ht="12.75" customHeight="1" x14ac:dyDescent="0.2">
      <c r="A494" s="7"/>
      <c r="C494" s="19"/>
      <c r="D494" s="20"/>
      <c r="E494" s="4"/>
      <c r="F494" s="4"/>
    </row>
    <row r="495" spans="1:6" s="82" customFormat="1" ht="12.75" customHeight="1" x14ac:dyDescent="0.2">
      <c r="A495" s="7"/>
      <c r="C495" s="19"/>
      <c r="D495" s="20"/>
      <c r="E495" s="4"/>
      <c r="F495" s="4"/>
    </row>
    <row r="496" spans="1:6" s="82" customFormat="1" ht="12.75" customHeight="1" x14ac:dyDescent="0.2">
      <c r="A496" s="7">
        <v>4</v>
      </c>
      <c r="B496" s="193" t="s">
        <v>203</v>
      </c>
      <c r="C496" s="106"/>
      <c r="D496" s="71"/>
      <c r="E496" s="39"/>
      <c r="F496" s="81"/>
    </row>
    <row r="497" spans="1:6" s="82" customFormat="1" ht="12.75" customHeight="1" x14ac:dyDescent="0.2">
      <c r="A497" s="7"/>
      <c r="B497" s="193"/>
      <c r="C497" s="106"/>
      <c r="D497" s="71"/>
      <c r="E497" s="39"/>
      <c r="F497" s="81"/>
    </row>
    <row r="498" spans="1:6" s="82" customFormat="1" ht="12.75" customHeight="1" x14ac:dyDescent="0.2">
      <c r="A498" s="7"/>
      <c r="B498" s="193"/>
      <c r="C498" s="106"/>
      <c r="D498" s="71"/>
      <c r="E498" s="39"/>
      <c r="F498" s="81"/>
    </row>
    <row r="499" spans="1:6" s="82" customFormat="1" ht="12.75" customHeight="1" x14ac:dyDescent="0.2">
      <c r="A499" s="7"/>
      <c r="B499" s="193"/>
      <c r="C499" s="106"/>
      <c r="D499" s="71"/>
      <c r="E499" s="39"/>
      <c r="F499" s="81"/>
    </row>
    <row r="500" spans="1:6" s="82" customFormat="1" ht="12.75" customHeight="1" x14ac:dyDescent="0.2">
      <c r="A500" s="7"/>
      <c r="B500" s="193"/>
      <c r="C500" s="106"/>
      <c r="D500" s="71"/>
      <c r="E500" s="39"/>
      <c r="F500" s="81"/>
    </row>
    <row r="501" spans="1:6" s="82" customFormat="1" ht="12.75" customHeight="1" x14ac:dyDescent="0.2">
      <c r="A501" s="7"/>
      <c r="B501" s="193"/>
      <c r="C501" s="106"/>
      <c r="D501" s="71"/>
      <c r="E501" s="39"/>
      <c r="F501" s="81"/>
    </row>
    <row r="502" spans="1:6" s="82" customFormat="1" ht="12.75" customHeight="1" x14ac:dyDescent="0.2">
      <c r="A502" s="7"/>
      <c r="B502" s="193"/>
      <c r="C502" s="106"/>
      <c r="D502" s="71"/>
      <c r="E502" s="39"/>
      <c r="F502" s="81"/>
    </row>
    <row r="503" spans="1:6" s="82" customFormat="1" ht="12.75" customHeight="1" x14ac:dyDescent="0.2">
      <c r="A503" s="7"/>
      <c r="B503" s="193"/>
      <c r="C503" s="106"/>
      <c r="D503" s="71"/>
      <c r="E503" s="39"/>
      <c r="F503" s="81"/>
    </row>
    <row r="504" spans="1:6" s="82" customFormat="1" ht="12.75" customHeight="1" x14ac:dyDescent="0.2">
      <c r="A504" s="7"/>
      <c r="C504" s="19" t="s">
        <v>26</v>
      </c>
      <c r="D504" s="20">
        <v>11</v>
      </c>
      <c r="E504" s="4"/>
      <c r="F504" s="4">
        <f>D504*E504</f>
        <v>0</v>
      </c>
    </row>
    <row r="505" spans="1:6" s="82" customFormat="1" ht="12.75" customHeight="1" x14ac:dyDescent="0.2">
      <c r="A505" s="7"/>
      <c r="C505" s="19"/>
      <c r="D505" s="20"/>
      <c r="E505" s="4"/>
      <c r="F505" s="4"/>
    </row>
    <row r="506" spans="1:6" s="82" customFormat="1" ht="12.75" customHeight="1" x14ac:dyDescent="0.2">
      <c r="A506" s="7"/>
      <c r="C506" s="19"/>
      <c r="D506" s="20"/>
      <c r="E506" s="4"/>
      <c r="F506" s="4"/>
    </row>
    <row r="507" spans="1:6" s="82" customFormat="1" ht="12.75" customHeight="1" x14ac:dyDescent="0.2">
      <c r="A507" s="7">
        <v>5</v>
      </c>
      <c r="B507" s="193" t="s">
        <v>132</v>
      </c>
      <c r="C507" s="106"/>
      <c r="D507" s="71"/>
      <c r="E507" s="39"/>
      <c r="F507" s="81"/>
    </row>
    <row r="508" spans="1:6" s="82" customFormat="1" ht="12.75" customHeight="1" x14ac:dyDescent="0.2">
      <c r="A508" s="7"/>
      <c r="B508" s="193"/>
      <c r="C508" s="106"/>
      <c r="D508" s="71"/>
      <c r="E508" s="39"/>
      <c r="F508" s="81"/>
    </row>
    <row r="509" spans="1:6" s="82" customFormat="1" ht="12.75" customHeight="1" x14ac:dyDescent="0.2">
      <c r="A509" s="7"/>
      <c r="B509" s="193"/>
      <c r="C509" s="106"/>
      <c r="D509" s="71"/>
      <c r="E509" s="39"/>
      <c r="F509" s="81"/>
    </row>
    <row r="510" spans="1:6" s="82" customFormat="1" ht="12.75" customHeight="1" x14ac:dyDescent="0.2">
      <c r="A510" s="7"/>
      <c r="B510" s="193"/>
      <c r="C510" s="106"/>
      <c r="D510" s="71"/>
      <c r="E510" s="39"/>
      <c r="F510" s="81"/>
    </row>
    <row r="511" spans="1:6" s="82" customFormat="1" ht="12.75" customHeight="1" x14ac:dyDescent="0.2">
      <c r="A511" s="7"/>
      <c r="B511" s="193"/>
      <c r="C511" s="106"/>
      <c r="D511" s="71"/>
      <c r="E511" s="39"/>
      <c r="F511" s="81"/>
    </row>
    <row r="512" spans="1:6" s="82" customFormat="1" ht="12.75" customHeight="1" x14ac:dyDescent="0.2">
      <c r="A512" s="7"/>
      <c r="B512" s="193"/>
      <c r="C512" s="106"/>
      <c r="D512" s="71"/>
      <c r="E512" s="39"/>
      <c r="F512" s="81"/>
    </row>
    <row r="513" spans="1:6" s="82" customFormat="1" ht="12.75" customHeight="1" x14ac:dyDescent="0.2">
      <c r="A513" s="7"/>
      <c r="B513" s="193"/>
      <c r="C513" s="106"/>
      <c r="D513" s="71"/>
      <c r="E513" s="39"/>
      <c r="F513" s="81"/>
    </row>
    <row r="514" spans="1:6" s="82" customFormat="1" ht="12.75" customHeight="1" x14ac:dyDescent="0.2">
      <c r="A514" s="7"/>
      <c r="B514" s="193"/>
      <c r="C514" s="106"/>
      <c r="D514" s="71"/>
      <c r="E514" s="39"/>
      <c r="F514" s="81"/>
    </row>
    <row r="515" spans="1:6" s="82" customFormat="1" ht="12.75" customHeight="1" x14ac:dyDescent="0.2">
      <c r="A515" s="7"/>
      <c r="C515" s="19" t="s">
        <v>26</v>
      </c>
      <c r="D515" s="20">
        <v>1</v>
      </c>
      <c r="E515" s="4"/>
      <c r="F515" s="4">
        <f>D515*E515</f>
        <v>0</v>
      </c>
    </row>
    <row r="516" spans="1:6" s="82" customFormat="1" ht="12.75" customHeight="1" x14ac:dyDescent="0.2">
      <c r="A516" s="7"/>
      <c r="C516" s="19"/>
      <c r="D516" s="20"/>
      <c r="E516" s="4"/>
      <c r="F516" s="4"/>
    </row>
    <row r="517" spans="1:6" s="82" customFormat="1" ht="12.75" customHeight="1" x14ac:dyDescent="0.2">
      <c r="A517" s="7"/>
      <c r="C517" s="19"/>
      <c r="D517" s="20"/>
      <c r="E517" s="4"/>
      <c r="F517" s="4"/>
    </row>
    <row r="518" spans="1:6" s="82" customFormat="1" ht="12.75" customHeight="1" x14ac:dyDescent="0.2">
      <c r="A518" s="7">
        <v>6</v>
      </c>
      <c r="B518" s="193" t="s">
        <v>94</v>
      </c>
      <c r="C518" s="19"/>
      <c r="D518" s="20"/>
      <c r="E518" s="4"/>
      <c r="F518" s="4"/>
    </row>
    <row r="519" spans="1:6" s="82" customFormat="1" ht="12.75" customHeight="1" x14ac:dyDescent="0.2">
      <c r="A519" s="7"/>
      <c r="B519" s="193"/>
      <c r="C519" s="19"/>
      <c r="D519" s="20"/>
      <c r="E519" s="4"/>
      <c r="F519" s="4"/>
    </row>
    <row r="520" spans="1:6" s="82" customFormat="1" ht="12.75" customHeight="1" x14ac:dyDescent="0.2">
      <c r="A520" s="7"/>
      <c r="B520" s="193"/>
      <c r="C520" s="19"/>
      <c r="D520" s="20"/>
      <c r="E520" s="4"/>
      <c r="F520" s="4"/>
    </row>
    <row r="521" spans="1:6" s="82" customFormat="1" ht="12.75" customHeight="1" x14ac:dyDescent="0.2">
      <c r="A521" s="7"/>
      <c r="B521" s="193"/>
      <c r="C521" s="19"/>
      <c r="D521" s="20"/>
      <c r="E521" s="4"/>
      <c r="F521" s="4"/>
    </row>
    <row r="522" spans="1:6" s="82" customFormat="1" ht="12.75" customHeight="1" x14ac:dyDescent="0.2">
      <c r="A522" s="7"/>
      <c r="B522" s="193"/>
      <c r="C522" s="19"/>
      <c r="D522" s="20"/>
      <c r="E522" s="4"/>
      <c r="F522" s="4"/>
    </row>
    <row r="523" spans="1:6" s="82" customFormat="1" ht="12.75" customHeight="1" x14ac:dyDescent="0.2">
      <c r="A523" s="7"/>
      <c r="B523" s="193"/>
      <c r="C523" s="19"/>
      <c r="D523" s="20"/>
      <c r="E523" s="4"/>
      <c r="F523" s="4"/>
    </row>
    <row r="524" spans="1:6" s="82" customFormat="1" ht="12.75" customHeight="1" x14ac:dyDescent="0.2">
      <c r="A524" s="7"/>
      <c r="B524" s="193"/>
      <c r="C524" s="19"/>
      <c r="D524" s="20"/>
      <c r="E524" s="4"/>
      <c r="F524" s="4"/>
    </row>
    <row r="525" spans="1:6" s="82" customFormat="1" ht="12.75" customHeight="1" x14ac:dyDescent="0.2">
      <c r="A525" s="7"/>
      <c r="B525" s="193"/>
      <c r="C525" s="19"/>
      <c r="D525" s="20"/>
      <c r="E525" s="4"/>
      <c r="F525" s="4"/>
    </row>
    <row r="526" spans="1:6" s="82" customFormat="1" ht="12.75" customHeight="1" x14ac:dyDescent="0.2">
      <c r="A526" s="7"/>
      <c r="B526" s="193"/>
      <c r="C526" s="19"/>
      <c r="D526" s="20"/>
      <c r="E526" s="4"/>
      <c r="F526" s="4"/>
    </row>
    <row r="527" spans="1:6" s="82" customFormat="1" ht="13.5" customHeight="1" x14ac:dyDescent="0.2">
      <c r="A527" s="7"/>
      <c r="B527" s="193"/>
      <c r="C527" s="19"/>
      <c r="D527" s="20"/>
      <c r="E527" s="4"/>
      <c r="F527" s="4"/>
    </row>
    <row r="528" spans="1:6" s="82" customFormat="1" ht="12.75" customHeight="1" x14ac:dyDescent="0.2">
      <c r="A528" s="7"/>
      <c r="C528" s="19" t="s">
        <v>26</v>
      </c>
      <c r="D528" s="20">
        <v>19</v>
      </c>
      <c r="E528" s="4"/>
      <c r="F528" s="4">
        <f>D528*E528</f>
        <v>0</v>
      </c>
    </row>
    <row r="529" spans="1:6" s="82" customFormat="1" ht="12.75" customHeight="1" x14ac:dyDescent="0.2">
      <c r="A529" s="7"/>
      <c r="C529" s="19"/>
      <c r="D529" s="20"/>
      <c r="E529" s="4"/>
      <c r="F529" s="4"/>
    </row>
    <row r="530" spans="1:6" s="82" customFormat="1" ht="12.75" customHeight="1" x14ac:dyDescent="0.2">
      <c r="A530" s="7"/>
      <c r="C530" s="19"/>
      <c r="D530" s="20"/>
      <c r="E530" s="4"/>
      <c r="F530" s="4"/>
    </row>
    <row r="531" spans="1:6" s="82" customFormat="1" ht="12.75" customHeight="1" x14ac:dyDescent="0.2">
      <c r="A531" s="7">
        <v>7</v>
      </c>
      <c r="B531" s="193" t="s">
        <v>76</v>
      </c>
      <c r="C531" s="106"/>
      <c r="D531" s="71"/>
      <c r="E531" s="39"/>
      <c r="F531" s="81"/>
    </row>
    <row r="532" spans="1:6" s="82" customFormat="1" ht="12.75" customHeight="1" x14ac:dyDescent="0.2">
      <c r="A532" s="7"/>
      <c r="B532" s="169"/>
      <c r="C532" s="106"/>
      <c r="D532" s="71"/>
      <c r="E532" s="39"/>
      <c r="F532" s="81"/>
    </row>
    <row r="533" spans="1:6" s="82" customFormat="1" ht="12.75" customHeight="1" x14ac:dyDescent="0.2">
      <c r="A533" s="7"/>
      <c r="B533" s="169"/>
      <c r="C533" s="106"/>
      <c r="D533" s="71"/>
      <c r="E533" s="39"/>
      <c r="F533" s="81"/>
    </row>
    <row r="534" spans="1:6" s="82" customFormat="1" ht="12.75" customHeight="1" x14ac:dyDescent="0.2">
      <c r="A534" s="7"/>
      <c r="B534" s="169"/>
      <c r="C534" s="106"/>
      <c r="D534" s="71"/>
      <c r="E534" s="39"/>
      <c r="F534" s="81"/>
    </row>
    <row r="535" spans="1:6" s="82" customFormat="1" ht="12.75" customHeight="1" x14ac:dyDescent="0.2">
      <c r="A535" s="7"/>
      <c r="B535" s="169"/>
      <c r="C535" s="106"/>
      <c r="D535" s="71"/>
      <c r="E535" s="39"/>
      <c r="F535" s="81"/>
    </row>
    <row r="536" spans="1:6" s="82" customFormat="1" ht="12.75" customHeight="1" x14ac:dyDescent="0.2">
      <c r="A536" s="7"/>
      <c r="B536" s="169"/>
      <c r="C536" s="106"/>
      <c r="D536" s="71"/>
      <c r="E536" s="39"/>
      <c r="F536" s="81"/>
    </row>
    <row r="537" spans="1:6" s="82" customFormat="1" ht="12.75" customHeight="1" x14ac:dyDescent="0.2">
      <c r="A537" s="7"/>
      <c r="B537" s="169"/>
      <c r="C537" s="106"/>
      <c r="D537" s="71"/>
      <c r="E537" s="39"/>
      <c r="F537" s="81"/>
    </row>
    <row r="538" spans="1:6" s="82" customFormat="1" ht="12.75" customHeight="1" x14ac:dyDescent="0.2">
      <c r="A538" s="7"/>
      <c r="B538" s="169"/>
      <c r="C538" s="106"/>
      <c r="D538" s="71"/>
      <c r="E538" s="39"/>
      <c r="F538" s="81"/>
    </row>
    <row r="539" spans="1:6" s="82" customFormat="1" ht="12.75" customHeight="1" x14ac:dyDescent="0.2">
      <c r="A539" s="7"/>
      <c r="B539" s="169"/>
      <c r="C539" s="106"/>
      <c r="D539" s="71"/>
      <c r="E539" s="39"/>
      <c r="F539" s="81"/>
    </row>
    <row r="540" spans="1:6" s="82" customFormat="1" ht="12.75" customHeight="1" x14ac:dyDescent="0.2">
      <c r="A540" s="7"/>
      <c r="B540" s="169"/>
      <c r="C540" s="106"/>
      <c r="D540" s="71"/>
      <c r="E540" s="39"/>
      <c r="F540" s="81"/>
    </row>
    <row r="541" spans="1:6" s="82" customFormat="1" ht="12.75" customHeight="1" x14ac:dyDescent="0.2">
      <c r="A541" s="7"/>
      <c r="B541" s="169"/>
      <c r="C541" s="106"/>
      <c r="D541" s="71"/>
      <c r="E541" s="39"/>
      <c r="F541" s="81"/>
    </row>
    <row r="542" spans="1:6" s="82" customFormat="1" ht="12.75" customHeight="1" x14ac:dyDescent="0.2">
      <c r="A542" s="7"/>
      <c r="C542" s="19" t="s">
        <v>27</v>
      </c>
      <c r="D542" s="20">
        <v>18</v>
      </c>
      <c r="E542" s="4"/>
      <c r="F542" s="4">
        <f>D542*E542</f>
        <v>0</v>
      </c>
    </row>
    <row r="543" spans="1:6" s="12" customFormat="1" ht="12.75" customHeight="1" x14ac:dyDescent="0.25">
      <c r="A543" s="5"/>
      <c r="B543" s="15"/>
      <c r="C543" s="13"/>
      <c r="D543" s="38"/>
      <c r="E543" s="4"/>
      <c r="F543" s="4"/>
    </row>
    <row r="544" spans="1:6" s="82" customFormat="1" ht="12.75" customHeight="1" x14ac:dyDescent="0.2">
      <c r="A544" s="7">
        <v>8</v>
      </c>
      <c r="B544" s="194" t="s">
        <v>77</v>
      </c>
      <c r="C544" s="106"/>
      <c r="D544" s="71"/>
      <c r="E544" s="39"/>
      <c r="F544" s="81"/>
    </row>
    <row r="545" spans="1:6" s="82" customFormat="1" ht="12.75" customHeight="1" x14ac:dyDescent="0.2">
      <c r="A545" s="7"/>
      <c r="B545" s="169"/>
      <c r="C545" s="106"/>
      <c r="D545" s="71"/>
      <c r="E545" s="39"/>
      <c r="F545" s="81"/>
    </row>
    <row r="546" spans="1:6" s="82" customFormat="1" ht="12.75" customHeight="1" x14ac:dyDescent="0.2">
      <c r="A546" s="7"/>
      <c r="B546" s="169"/>
      <c r="C546" s="106"/>
      <c r="D546" s="71"/>
      <c r="E546" s="39"/>
      <c r="F546" s="81"/>
    </row>
    <row r="547" spans="1:6" s="82" customFormat="1" ht="12.75" customHeight="1" x14ac:dyDescent="0.2">
      <c r="A547" s="7"/>
      <c r="C547" s="19" t="s">
        <v>26</v>
      </c>
      <c r="D547" s="20">
        <v>18</v>
      </c>
      <c r="E547" s="4"/>
      <c r="F547" s="4">
        <f>D547*E547</f>
        <v>0</v>
      </c>
    </row>
    <row r="548" spans="1:6" s="82" customFormat="1" ht="12.75" customHeight="1" x14ac:dyDescent="0.2">
      <c r="A548" s="7"/>
      <c r="B548" s="40"/>
      <c r="C548" s="18"/>
      <c r="D548" s="71"/>
      <c r="E548" s="132"/>
      <c r="F548" s="81"/>
    </row>
    <row r="549" spans="1:6" s="12" customFormat="1" ht="12.75" customHeight="1" x14ac:dyDescent="0.2">
      <c r="A549" s="41">
        <v>9</v>
      </c>
      <c r="B549" s="195" t="s">
        <v>131</v>
      </c>
      <c r="E549" s="32"/>
      <c r="F549" s="4"/>
    </row>
    <row r="550" spans="1:6" s="12" customFormat="1" ht="12.75" customHeight="1" x14ac:dyDescent="0.2">
      <c r="A550" s="41"/>
      <c r="B550" s="174"/>
      <c r="E550" s="32"/>
      <c r="F550" s="4"/>
    </row>
    <row r="551" spans="1:6" s="12" customFormat="1" ht="12.75" customHeight="1" x14ac:dyDescent="0.2">
      <c r="A551" s="41"/>
      <c r="B551" s="174"/>
      <c r="E551" s="32"/>
      <c r="F551" s="4"/>
    </row>
    <row r="552" spans="1:6" s="12" customFormat="1" ht="12.75" customHeight="1" x14ac:dyDescent="0.2">
      <c r="A552" s="41"/>
      <c r="B552" s="174"/>
      <c r="E552" s="32"/>
      <c r="F552" s="4"/>
    </row>
    <row r="553" spans="1:6" s="12" customFormat="1" ht="12.75" customHeight="1" x14ac:dyDescent="0.2">
      <c r="A553" s="43"/>
      <c r="C553" s="19" t="s">
        <v>40</v>
      </c>
      <c r="D553" s="20">
        <v>730</v>
      </c>
      <c r="E553" s="4"/>
      <c r="F553" s="4">
        <f>E553*D553</f>
        <v>0</v>
      </c>
    </row>
    <row r="554" spans="1:6" s="12" customFormat="1" ht="12.75" customHeight="1" x14ac:dyDescent="0.2">
      <c r="A554" s="43"/>
      <c r="C554" s="19"/>
      <c r="D554" s="20"/>
      <c r="E554" s="4"/>
      <c r="F554" s="4"/>
    </row>
    <row r="555" spans="1:6" s="12" customFormat="1" ht="12.75" customHeight="1" x14ac:dyDescent="0.2">
      <c r="A555" s="43"/>
      <c r="B555" s="42"/>
      <c r="D555" s="32"/>
      <c r="E555" s="32"/>
      <c r="F555" s="4"/>
    </row>
    <row r="556" spans="1:6" s="12" customFormat="1" ht="12.75" customHeight="1" x14ac:dyDescent="0.2">
      <c r="A556" s="41">
        <v>10</v>
      </c>
      <c r="B556" s="172" t="s">
        <v>55</v>
      </c>
      <c r="D556" s="32"/>
      <c r="E556" s="4"/>
      <c r="F556" s="4"/>
    </row>
    <row r="557" spans="1:6" s="12" customFormat="1" ht="12.75" customHeight="1" x14ac:dyDescent="0.2">
      <c r="A557" s="41"/>
      <c r="B557" s="171"/>
      <c r="D557" s="32"/>
      <c r="E557" s="4"/>
      <c r="F557" s="4"/>
    </row>
    <row r="558" spans="1:6" s="12" customFormat="1" ht="12.75" customHeight="1" x14ac:dyDescent="0.2">
      <c r="A558" s="43"/>
      <c r="C558" s="19" t="s">
        <v>40</v>
      </c>
      <c r="D558" s="20">
        <v>730</v>
      </c>
      <c r="E558" s="4"/>
      <c r="F558" s="4">
        <f>E558*D558</f>
        <v>0</v>
      </c>
    </row>
    <row r="559" spans="1:6" s="12" customFormat="1" ht="12.75" customHeight="1" x14ac:dyDescent="0.2">
      <c r="A559" s="43"/>
      <c r="C559" s="19"/>
      <c r="D559" s="20"/>
      <c r="E559" s="4"/>
      <c r="F559" s="4"/>
    </row>
    <row r="560" spans="1:6" s="12" customFormat="1" ht="12.75" customHeight="1" x14ac:dyDescent="0.2">
      <c r="A560" s="43"/>
      <c r="C560" s="19"/>
      <c r="D560" s="20"/>
      <c r="E560" s="4"/>
      <c r="F560" s="4"/>
    </row>
    <row r="561" spans="1:12" s="35" customFormat="1" ht="12.75" customHeight="1" x14ac:dyDescent="0.2">
      <c r="A561" s="41">
        <v>11</v>
      </c>
      <c r="B561" s="172" t="s">
        <v>228</v>
      </c>
      <c r="C561" s="104"/>
      <c r="D561" s="19"/>
      <c r="E561" s="22"/>
      <c r="F561" s="22"/>
    </row>
    <row r="562" spans="1:12" s="35" customFormat="1" ht="12.75" customHeight="1" x14ac:dyDescent="0.2">
      <c r="A562" s="41"/>
      <c r="B562" s="172"/>
      <c r="C562" s="104"/>
      <c r="D562" s="19"/>
      <c r="E562" s="22"/>
      <c r="F562" s="22"/>
    </row>
    <row r="563" spans="1:12" s="35" customFormat="1" ht="12.75" customHeight="1" x14ac:dyDescent="0.2">
      <c r="A563" s="41"/>
      <c r="B563" s="172"/>
      <c r="C563" s="104"/>
      <c r="D563" s="19"/>
      <c r="E563" s="22"/>
      <c r="F563" s="22"/>
    </row>
    <row r="564" spans="1:12" s="35" customFormat="1" ht="12.75" customHeight="1" x14ac:dyDescent="0.2">
      <c r="A564" s="41"/>
      <c r="C564" s="19" t="s">
        <v>50</v>
      </c>
      <c r="D564" s="167">
        <v>7.0000000000000007E-2</v>
      </c>
      <c r="E564" s="22">
        <f>SUM(F466:F560)</f>
        <v>0</v>
      </c>
      <c r="F564" s="22">
        <f>D564*E564</f>
        <v>0</v>
      </c>
    </row>
    <row r="565" spans="1:12" s="12" customFormat="1" ht="12.75" customHeight="1" x14ac:dyDescent="0.2">
      <c r="A565" s="43"/>
      <c r="C565" s="19"/>
      <c r="D565" s="20"/>
      <c r="E565" s="4"/>
      <c r="F565" s="4"/>
    </row>
    <row r="566" spans="1:12" ht="15.4" customHeight="1" thickBot="1" x14ac:dyDescent="0.3">
      <c r="A566" s="44"/>
      <c r="B566" s="45" t="s">
        <v>78</v>
      </c>
      <c r="C566" s="46"/>
      <c r="D566" s="47"/>
      <c r="E566" s="48"/>
      <c r="F566" s="48">
        <f>SUM(F466:F564)</f>
        <v>0</v>
      </c>
    </row>
    <row r="567" spans="1:12" s="12" customFormat="1" ht="15.4" customHeight="1" thickTop="1" x14ac:dyDescent="0.2">
      <c r="A567" s="43"/>
      <c r="C567" s="43"/>
      <c r="D567" s="38"/>
      <c r="E567" s="4"/>
      <c r="F567" s="4"/>
    </row>
    <row r="568" spans="1:12" ht="15.4" customHeight="1" x14ac:dyDescent="0.2">
      <c r="A568" s="49"/>
      <c r="B568" s="50"/>
      <c r="C568" s="51"/>
      <c r="D568" s="107"/>
      <c r="E568" s="52"/>
    </row>
    <row r="569" spans="1:12" s="12" customFormat="1" ht="15.6" customHeight="1" x14ac:dyDescent="0.25">
      <c r="A569" s="5" t="s">
        <v>133</v>
      </c>
      <c r="B569"/>
      <c r="C569"/>
      <c r="D569"/>
      <c r="E569"/>
      <c r="F569"/>
    </row>
    <row r="570" spans="1:12" s="12" customFormat="1" ht="15.6" customHeight="1" x14ac:dyDescent="0.25">
      <c r="A570" s="5"/>
      <c r="B570"/>
      <c r="C570"/>
      <c r="D570"/>
      <c r="E570"/>
      <c r="F570"/>
    </row>
    <row r="571" spans="1:12" s="12" customFormat="1" ht="15.6" customHeight="1" x14ac:dyDescent="0.2">
      <c r="A571"/>
      <c r="B571" s="6" t="s">
        <v>205</v>
      </c>
      <c r="C571"/>
      <c r="D571"/>
      <c r="E571"/>
      <c r="F571"/>
      <c r="G571"/>
      <c r="H571"/>
      <c r="I571"/>
      <c r="J571"/>
      <c r="K571"/>
      <c r="L571"/>
    </row>
    <row r="572" spans="1:12" s="12" customFormat="1" ht="15.6" customHeight="1" x14ac:dyDescent="0.2">
      <c r="A572"/>
      <c r="B572" s="6" t="s">
        <v>224</v>
      </c>
      <c r="C572"/>
      <c r="D572"/>
      <c r="E572"/>
      <c r="F572"/>
      <c r="G572"/>
      <c r="H572"/>
      <c r="I572"/>
      <c r="J572"/>
      <c r="K572"/>
      <c r="L572"/>
    </row>
    <row r="573" spans="1:12" s="12" customFormat="1" ht="15.4" customHeight="1" x14ac:dyDescent="0.2">
      <c r="A573"/>
      <c r="B573"/>
      <c r="C573"/>
      <c r="D573"/>
      <c r="E573"/>
      <c r="F573"/>
    </row>
    <row r="574" spans="1:12" s="12" customFormat="1" ht="15.4" customHeight="1" x14ac:dyDescent="0.2">
      <c r="A574"/>
      <c r="B574"/>
      <c r="C574"/>
      <c r="D574"/>
      <c r="E574"/>
      <c r="F574"/>
    </row>
    <row r="575" spans="1:12" ht="15.4" customHeight="1" x14ac:dyDescent="0.25">
      <c r="A575" s="54" t="s">
        <v>79</v>
      </c>
      <c r="B575" s="55"/>
      <c r="C575" s="56"/>
      <c r="D575" s="57"/>
      <c r="E575" s="108"/>
    </row>
    <row r="576" spans="1:12" ht="15.4" customHeight="1" x14ac:dyDescent="0.25">
      <c r="A576" s="58"/>
      <c r="B576" s="59"/>
      <c r="C576" s="56"/>
      <c r="D576" s="57"/>
      <c r="E576" s="108"/>
    </row>
    <row r="577" spans="1:6" s="95" customFormat="1" ht="15.4" customHeight="1" x14ac:dyDescent="0.25">
      <c r="A577" s="109"/>
      <c r="B577" s="90"/>
      <c r="C577" s="91"/>
      <c r="D577" s="92"/>
      <c r="E577" s="93"/>
      <c r="F577" s="94"/>
    </row>
    <row r="578" spans="1:6" ht="15.4" customHeight="1" x14ac:dyDescent="0.25">
      <c r="A578" s="58" t="s">
        <v>18</v>
      </c>
      <c r="B578" s="90" t="s">
        <v>19</v>
      </c>
      <c r="C578" s="56"/>
      <c r="D578" s="57"/>
      <c r="E578" s="60"/>
      <c r="F578" s="60">
        <f>F215</f>
        <v>0</v>
      </c>
    </row>
    <row r="579" spans="1:6" ht="15.4" customHeight="1" x14ac:dyDescent="0.25">
      <c r="A579" s="58"/>
      <c r="B579" s="59"/>
      <c r="C579" s="56"/>
      <c r="D579" s="57"/>
      <c r="E579" s="60"/>
      <c r="F579" s="60"/>
    </row>
    <row r="580" spans="1:6" ht="15.4" customHeight="1" x14ac:dyDescent="0.25">
      <c r="A580" s="58" t="s">
        <v>52</v>
      </c>
      <c r="B580" s="90" t="s">
        <v>53</v>
      </c>
      <c r="C580" s="56"/>
      <c r="D580" s="61"/>
      <c r="E580" s="62"/>
      <c r="F580" s="60">
        <f>F334</f>
        <v>0</v>
      </c>
    </row>
    <row r="581" spans="1:6" ht="15.4" customHeight="1" x14ac:dyDescent="0.25">
      <c r="A581" s="58"/>
      <c r="B581" s="59"/>
      <c r="C581" s="56"/>
      <c r="D581" s="57"/>
      <c r="E581" s="60"/>
      <c r="F581" s="60"/>
    </row>
    <row r="582" spans="1:6" ht="15.4" customHeight="1" x14ac:dyDescent="0.25">
      <c r="A582" s="58" t="s">
        <v>59</v>
      </c>
      <c r="B582" s="90" t="s">
        <v>60</v>
      </c>
      <c r="C582" s="56"/>
      <c r="D582" s="63"/>
      <c r="E582" s="60"/>
      <c r="F582" s="60">
        <f>F451</f>
        <v>0</v>
      </c>
    </row>
    <row r="583" spans="1:6" ht="15.4" customHeight="1" x14ac:dyDescent="0.25">
      <c r="A583" s="58"/>
      <c r="B583" s="90"/>
      <c r="C583" s="56"/>
      <c r="D583" s="63"/>
      <c r="E583" s="60"/>
      <c r="F583" s="60"/>
    </row>
    <row r="584" spans="1:6" ht="15.4" customHeight="1" x14ac:dyDescent="0.25">
      <c r="A584" s="58" t="s">
        <v>72</v>
      </c>
      <c r="B584" s="90" t="s">
        <v>73</v>
      </c>
      <c r="C584" s="56"/>
      <c r="D584" s="63"/>
      <c r="E584" s="60"/>
      <c r="F584" s="60">
        <f>F566</f>
        <v>0</v>
      </c>
    </row>
    <row r="585" spans="1:6" ht="15.4" customHeight="1" x14ac:dyDescent="0.25">
      <c r="A585" s="58"/>
      <c r="B585" s="59"/>
      <c r="C585" s="56"/>
      <c r="D585" s="63"/>
      <c r="E585" s="64"/>
      <c r="F585" s="64"/>
    </row>
    <row r="586" spans="1:6" ht="15.4" customHeight="1" thickBot="1" x14ac:dyDescent="0.3">
      <c r="A586" s="65" t="s">
        <v>225</v>
      </c>
      <c r="B586" s="66"/>
      <c r="C586" s="67"/>
      <c r="D586" s="68"/>
      <c r="E586" s="69"/>
      <c r="F586" s="69">
        <f>SUM(F577:F585)</f>
        <v>0</v>
      </c>
    </row>
    <row r="587" spans="1:6" s="12" customFormat="1" ht="15.4" customHeight="1" thickTop="1" x14ac:dyDescent="0.2">
      <c r="A587" s="70" t="s">
        <v>80</v>
      </c>
      <c r="B587" s="34"/>
      <c r="E587" s="32"/>
      <c r="F587" s="4"/>
    </row>
    <row r="588" spans="1:6" s="12" customFormat="1" x14ac:dyDescent="0.2">
      <c r="A588" s="43"/>
      <c r="C588" s="43"/>
      <c r="D588" s="38"/>
      <c r="E588" s="4"/>
      <c r="F588" s="4"/>
    </row>
    <row r="589" spans="1:6" s="12" customFormat="1" x14ac:dyDescent="0.2">
      <c r="A589" s="43"/>
      <c r="C589" s="43"/>
      <c r="D589" s="38"/>
      <c r="E589" s="4"/>
      <c r="F589" s="4"/>
    </row>
    <row r="590" spans="1:6" s="12" customFormat="1" x14ac:dyDescent="0.2">
      <c r="A590" s="43"/>
      <c r="C590" s="43"/>
      <c r="D590" s="38"/>
      <c r="E590" s="4"/>
      <c r="F590" s="4"/>
    </row>
  </sheetData>
  <mergeCells count="77">
    <mergeCell ref="A11:A14"/>
    <mergeCell ref="B11:F14"/>
    <mergeCell ref="A27:A28"/>
    <mergeCell ref="B27:F28"/>
    <mergeCell ref="A29:A30"/>
    <mergeCell ref="B29:F30"/>
    <mergeCell ref="B109:B110"/>
    <mergeCell ref="B31:F33"/>
    <mergeCell ref="B43:B44"/>
    <mergeCell ref="B47:B49"/>
    <mergeCell ref="B52:B53"/>
    <mergeCell ref="B56:B57"/>
    <mergeCell ref="B60:B61"/>
    <mergeCell ref="B65:B67"/>
    <mergeCell ref="B70:B76"/>
    <mergeCell ref="B83:B84"/>
    <mergeCell ref="B92:B93"/>
    <mergeCell ref="B97:B106"/>
    <mergeCell ref="B166:B167"/>
    <mergeCell ref="B113:B114"/>
    <mergeCell ref="B117:B121"/>
    <mergeCell ref="B124:B125"/>
    <mergeCell ref="B128:B129"/>
    <mergeCell ref="B132:B134"/>
    <mergeCell ref="B137:B139"/>
    <mergeCell ref="B142:B143"/>
    <mergeCell ref="B146:B150"/>
    <mergeCell ref="B153:B154"/>
    <mergeCell ref="B158:B159"/>
    <mergeCell ref="B162:B163"/>
    <mergeCell ref="B220:B230"/>
    <mergeCell ref="B235:B242"/>
    <mergeCell ref="B246:B247"/>
    <mergeCell ref="B171:B173"/>
    <mergeCell ref="B176:B180"/>
    <mergeCell ref="B186:B188"/>
    <mergeCell ref="B191:B197"/>
    <mergeCell ref="B200:B202"/>
    <mergeCell ref="B211:B212"/>
    <mergeCell ref="B368:B369"/>
    <mergeCell ref="B262:B263"/>
    <mergeCell ref="B265:B271"/>
    <mergeCell ref="B290:B291"/>
    <mergeCell ref="B299:B300"/>
    <mergeCell ref="B304:B305"/>
    <mergeCell ref="B317:B320"/>
    <mergeCell ref="B284:B285"/>
    <mergeCell ref="B324:B326"/>
    <mergeCell ref="B329:B331"/>
    <mergeCell ref="B346:B347"/>
    <mergeCell ref="B350:B351"/>
    <mergeCell ref="B354:B359"/>
    <mergeCell ref="B434:B436"/>
    <mergeCell ref="B372:B381"/>
    <mergeCell ref="B385:B387"/>
    <mergeCell ref="B390:B393"/>
    <mergeCell ref="B396:B397"/>
    <mergeCell ref="B400:B401"/>
    <mergeCell ref="B404:B406"/>
    <mergeCell ref="B409:B411"/>
    <mergeCell ref="B414:B415"/>
    <mergeCell ref="B418:B422"/>
    <mergeCell ref="B425:B426"/>
    <mergeCell ref="B429:B431"/>
    <mergeCell ref="B561:B563"/>
    <mergeCell ref="B439:B441"/>
    <mergeCell ref="B447:B448"/>
    <mergeCell ref="B455:B463"/>
    <mergeCell ref="B474:B481"/>
    <mergeCell ref="B496:B503"/>
    <mergeCell ref="B507:B514"/>
    <mergeCell ref="B485:B492"/>
    <mergeCell ref="B518:B527"/>
    <mergeCell ref="B531:B541"/>
    <mergeCell ref="B544:B546"/>
    <mergeCell ref="B549:B552"/>
    <mergeCell ref="B556:B557"/>
  </mergeCells>
  <pageMargins left="0.19685039370078741" right="0.19685039370078741" top="0.59055118110236227" bottom="0.59055118110236227" header="0" footer="0.19685039370078741"/>
  <pageSetup paperSize="9" orientation="portrait" r:id="rId1"/>
  <headerFooter>
    <oddFooter>&amp;C&amp;P/&amp;N&amp;R&amp;A</oddFooter>
  </headerFooter>
  <rowBreaks count="5" manualBreakCount="5">
    <brk id="36" max="16383" man="1"/>
    <brk id="216" max="16383" man="1"/>
    <brk id="335" max="16383" man="1"/>
    <brk id="452" max="16383" man="1"/>
    <brk id="568" max="16383" man="1"/>
  </rowBreaks>
</worksheet>
</file>

<file path=docProps/app.xml><?xml version="1.0" encoding="utf-8"?>
<Properties xmlns="http://schemas.openxmlformats.org/officeDocument/2006/extended-properties" xmlns:vt="http://schemas.openxmlformats.org/officeDocument/2006/docPropsVTypes">
  <Template/>
  <TotalTime>69</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 v. Sp. Kamenščak</vt:lpstr>
      <vt:lpstr>Veja "L1", "V1" in "V2"</vt:lpstr>
      <vt:lpstr>Veja "S1", "S2" in "S3"</vt:lpstr>
      <vt:lpstr>Veja "S4" in "S5"</vt:lpstr>
      <vt:lpstr>'Rekapitulacija v. Sp. Kamenščak'!Področje_tiskanja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Benjamin</dc:creator>
  <dc:description/>
  <cp:lastModifiedBy>Lilijana Koser</cp:lastModifiedBy>
  <cp:revision>7</cp:revision>
  <cp:lastPrinted>2025-06-15T11:59:51Z</cp:lastPrinted>
  <dcterms:created xsi:type="dcterms:W3CDTF">2016-02-23T17:47:27Z</dcterms:created>
  <dcterms:modified xsi:type="dcterms:W3CDTF">2026-07-08T06:40:14Z</dcterms:modified>
  <dc:language>sl-SI</dc:language>
</cp:coreProperties>
</file>